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480" yWindow="50" windowWidth="11330" windowHeight="9890"/>
  </bookViews>
  <sheets>
    <sheet name="Приложение 4" sheetId="3" r:id="rId1"/>
  </sheets>
  <definedNames>
    <definedName name="_xlnm._FilterDatabase" localSheetId="0" hidden="1">'Приложение 4'!$A$15:$G$250</definedName>
    <definedName name="_xlnm.Print_Titles" localSheetId="0">'Приложение 4'!$13:$15</definedName>
    <definedName name="_xlnm.Print_Area" localSheetId="0">'Приложение 4'!$B$1:$E$250</definedName>
  </definedNames>
  <calcPr calcId="152511"/>
</workbook>
</file>

<file path=xl/calcChain.xml><?xml version="1.0" encoding="utf-8"?>
<calcChain xmlns="http://schemas.openxmlformats.org/spreadsheetml/2006/main">
  <c r="E72" i="3" l="1"/>
  <c r="E71" i="3" s="1"/>
  <c r="E198" i="3" l="1"/>
  <c r="E197" i="3"/>
  <c r="E183" i="3"/>
  <c r="E181" i="3" s="1"/>
  <c r="E180" i="3" s="1"/>
  <c r="E178" i="3"/>
  <c r="E170" i="3"/>
  <c r="E169" i="3" s="1"/>
  <c r="E165" i="3"/>
  <c r="E164" i="3" s="1"/>
  <c r="E148" i="3" l="1"/>
  <c r="E146" i="3"/>
  <c r="E144" i="3"/>
  <c r="E142" i="3"/>
  <c r="E140" i="3"/>
  <c r="E19" i="3" l="1"/>
  <c r="E242" i="3" l="1"/>
  <c r="E244" i="3"/>
  <c r="E238" i="3"/>
  <c r="E236" i="3" s="1"/>
  <c r="E235" i="3" l="1"/>
  <c r="E234" i="3" s="1"/>
  <c r="E233" i="3" s="1"/>
  <c r="E232" i="3" s="1"/>
  <c r="E121" i="3"/>
  <c r="E176" i="3" l="1"/>
  <c r="E175" i="3" s="1"/>
  <c r="E155" i="3"/>
  <c r="E151" i="3"/>
  <c r="E150" i="3" s="1"/>
  <c r="E137" i="3"/>
  <c r="E136" i="3" s="1"/>
  <c r="E133" i="3"/>
  <c r="E132" i="3" s="1"/>
  <c r="E154" i="3" l="1"/>
  <c r="E129" i="3"/>
  <c r="E205" i="3" l="1"/>
  <c r="E102" i="3" l="1"/>
  <c r="E101" i="3" s="1"/>
  <c r="E100" i="3" s="1"/>
  <c r="E80" i="3" l="1"/>
  <c r="E76" i="3" s="1"/>
  <c r="E55" i="3"/>
  <c r="E227" i="3" l="1"/>
  <c r="E223" i="3"/>
  <c r="E214" i="3"/>
  <c r="E220" i="3"/>
  <c r="E207" i="3"/>
  <c r="E248" i="3" l="1"/>
  <c r="E247" i="3" s="1"/>
  <c r="E35" i="3" l="1"/>
  <c r="E33" i="3"/>
  <c r="E31" i="3"/>
  <c r="E29" i="3" l="1"/>
  <c r="E28" i="3" s="1"/>
  <c r="E225" i="3" l="1"/>
  <c r="E222" i="3" s="1"/>
  <c r="E209" i="3"/>
  <c r="E203" i="3"/>
  <c r="E118" i="3" l="1"/>
  <c r="E116" i="3" s="1"/>
  <c r="E115" i="3" s="1"/>
  <c r="E128" i="3" l="1"/>
  <c r="E127" i="3" s="1"/>
  <c r="E87" i="3" l="1"/>
  <c r="E84" i="3" s="1"/>
  <c r="E230" i="3" l="1"/>
  <c r="E229" i="3" s="1"/>
  <c r="E218" i="3"/>
  <c r="E216" i="3"/>
  <c r="E211" i="3"/>
  <c r="E202" i="3" s="1"/>
  <c r="E213" i="3" l="1"/>
  <c r="E201" i="3" s="1"/>
  <c r="E200" i="3" s="1"/>
  <c r="E40" i="3" l="1"/>
  <c r="E59" i="3" l="1"/>
  <c r="E163" i="3" l="1"/>
  <c r="E159" i="3" l="1"/>
  <c r="E158" i="3" s="1"/>
  <c r="E126" i="3" s="1"/>
  <c r="E124" i="3"/>
  <c r="E123" i="3" s="1"/>
  <c r="E96" i="3"/>
  <c r="E95" i="3" s="1"/>
  <c r="E94" i="3" s="1"/>
  <c r="E92" i="3"/>
  <c r="E91" i="3" s="1"/>
  <c r="E83" i="3"/>
  <c r="E75" i="3"/>
  <c r="E74" i="3" s="1"/>
  <c r="E69" i="3"/>
  <c r="E67" i="3"/>
  <c r="E65" i="3"/>
  <c r="E63" i="3"/>
  <c r="E57" i="3"/>
  <c r="E53" i="3"/>
  <c r="E45" i="3"/>
  <c r="E50" i="3"/>
  <c r="E48" i="3"/>
  <c r="E42" i="3"/>
  <c r="E38" i="3"/>
  <c r="E27" i="3"/>
  <c r="E22" i="3"/>
  <c r="E18" i="3"/>
  <c r="E62" i="3" l="1"/>
  <c r="E61" i="3" s="1"/>
  <c r="E90" i="3"/>
  <c r="E52" i="3"/>
  <c r="E17" i="3"/>
  <c r="E114" i="3"/>
  <c r="E37" i="3"/>
  <c r="E47" i="3"/>
  <c r="E44" i="3" s="1"/>
  <c r="E16" i="3" l="1"/>
  <c r="E250" i="3" s="1"/>
</calcChain>
</file>

<file path=xl/sharedStrings.xml><?xml version="1.0" encoding="utf-8"?>
<sst xmlns="http://schemas.openxmlformats.org/spreadsheetml/2006/main" count="677" uniqueCount="459">
  <si>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</si>
  <si>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</si>
  <si>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</si>
  <si>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</si>
  <si>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</si>
  <si>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</si>
  <si>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</si>
  <si>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</si>
  <si>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</si>
  <si>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</si>
  <si>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</si>
  <si>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</si>
  <si>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</si>
  <si>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</si>
  <si>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</si>
  <si>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</si>
  <si>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</si>
  <si>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</si>
  <si>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</si>
  <si>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</si>
  <si>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</si>
  <si>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</si>
  <si>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</si>
  <si>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</si>
  <si>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</si>
  <si>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</si>
  <si>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</si>
  <si>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</si>
  <si>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</si>
  <si>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</si>
  <si>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</si>
  <si>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</si>
  <si>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</si>
  <si>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</si>
  <si>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</si>
  <si>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</si>
  <si>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</si>
  <si>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</si>
  <si>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</si>
  <si>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</si>
  <si>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</si>
  <si>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</si>
  <si>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</si>
  <si>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</si>
  <si>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</si>
  <si>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</si>
  <si>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</si>
  <si>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</si>
  <si>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</si>
  <si>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</si>
  <si>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</si>
  <si>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</si>
  <si>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</si>
  <si>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</si>
  <si>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</si>
  <si>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</si>
  <si>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</si>
  <si>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</si>
  <si>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</si>
  <si>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</si>
  <si>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</si>
  <si>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</si>
  <si>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</si>
  <si>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</si>
  <si>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</si>
  <si>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</si>
  <si>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</si>
  <si>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</si>
  <si>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</si>
  <si>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</si>
  <si>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</si>
  <si>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</si>
  <si>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</si>
  <si>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</si>
  <si>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</si>
  <si>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</si>
  <si>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</si>
  <si>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</si>
  <si>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</si>
  <si>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</si>
  <si>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</si>
  <si>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</si>
  <si>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</si>
  <si>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</si>
  <si>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</si>
  <si>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</si>
  <si>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</si>
  <si>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</si>
  <si>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</si>
  <si>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</si>
  <si>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</si>
  <si>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</si>
  <si>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</si>
  <si>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</si>
  <si>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</si>
  <si>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</si>
  <si>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</si>
  <si>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</si>
  <si>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</si>
  <si>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</si>
  <si>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</si>
  <si>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</si>
  <si>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</si>
  <si>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</si>
  <si>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</si>
  <si>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</si>
  <si>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</si>
  <si>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</si>
  <si>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</si>
  <si>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</si>
  <si>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</si>
  <si>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</si>
  <si>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</si>
  <si>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</si>
  <si>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</si>
  <si>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</si>
  <si>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</si>
  <si>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</si>
  <si>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</si>
  <si>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</si>
  <si>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</si>
  <si>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</si>
  <si>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</si>
  <si>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</si>
  <si>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</si>
  <si>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</si>
  <si>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</si>
  <si>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</si>
  <si>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</si>
  <si>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</si>
  <si>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</si>
  <si>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</si>
  <si>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</si>
  <si>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</si>
  <si>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</si>
  <si>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</si>
  <si>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</si>
  <si>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</si>
  <si>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</si>
  <si>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</si>
  <si>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</si>
  <si>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</si>
  <si>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</si>
  <si>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</si>
  <si>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</si>
  <si>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</si>
  <si>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</si>
  <si>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</si>
  <si>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</si>
  <si>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</si>
  <si>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</si>
  <si>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</si>
  <si>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</si>
  <si>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</si>
  <si>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</si>
  <si>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</si>
  <si>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</si>
  <si>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</si>
  <si>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</si>
  <si>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</si>
  <si>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</si>
  <si>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</si>
  <si>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</si>
  <si>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</si>
  <si>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</si>
  <si>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</si>
  <si>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</si>
  <si>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</si>
  <si>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</si>
  <si>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</si>
  <si>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</si>
  <si>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</si>
  <si>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</si>
  <si>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</si>
  <si>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</si>
  <si>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</si>
  <si>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</si>
  <si>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</si>
  <si>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</si>
  <si>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</si>
  <si>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</si>
  <si>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</si>
  <si>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</si>
  <si>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</si>
  <si>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</si>
  <si>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</si>
  <si>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</si>
  <si>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</si>
  <si>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</si>
  <si>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</si>
  <si>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</si>
  <si>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</si>
  <si>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</si>
  <si>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</si>
  <si>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</si>
  <si>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</si>
  <si>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</si>
  <si>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</si>
  <si>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</si>
  <si>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</si>
  <si>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</si>
  <si>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</si>
  <si>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</si>
  <si>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</si>
  <si>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</si>
  <si>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</si>
  <si>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</si>
  <si>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</si>
  <si>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</si>
  <si>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</si>
  <si>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</si>
  <si>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</si>
  <si>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</si>
  <si>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</si>
  <si>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</si>
  <si>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</si>
  <si>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</si>
  <si>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</si>
  <si>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</si>
  <si>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</si>
  <si>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</si>
  <si>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2020 год 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</si>
  <si>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</si>
  <si>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</si>
  <si>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</si>
  <si>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</si>
  <si>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</si>
  <si>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</si>
  <si>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</si>
  <si>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</si>
  <si>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</si>
  <si>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</si>
  <si>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</si>
  <si>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</si>
  <si>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</si>
  <si>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</si>
  <si>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</si>
  <si>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</si>
  <si>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</si>
  <si>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</si>
  <si>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</si>
  <si>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</si>
  <si>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</si>
  <si>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</si>
  <si>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</si>
  <si>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</si>
  <si>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</si>
  <si>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</si>
  <si>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</si>
  <si>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</si>
  <si>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</si>
  <si>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</si>
  <si>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</si>
  <si>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</si>
  <si>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</si>
  <si>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</si>
  <si>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099 2 02 25 55 5 04 0 000 150</t>
  </si>
  <si>
    <t>000 2 02 25 55 5 00 0 000 150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</si>
  <si>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</si>
  <si>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</si>
  <si>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Иные межбюджетные трансферты</t>
  </si>
  <si>
    <t>Межбюджетные трансферты, передаваемые бюджетам на создание виртуальных концертных залов</t>
  </si>
  <si>
    <t>000 2 02 45 45 3 00 0000 150</t>
  </si>
  <si>
    <t>Межбюджетные трансферты, передаваемые бюджетам городских округов на создание виртуальных концертных залов</t>
  </si>
  <si>
    <t>099 2 02 45 45 3 04 0000 150</t>
  </si>
  <si>
    <t>000 2 02 40 00 0 00 0000 150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</si>
  <si>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</si>
  <si>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</si>
  <si>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</si>
  <si>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</si>
  <si>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</si>
  <si>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</si>
  <si>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</si>
  <si>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</si>
  <si>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от "17" декабря 2019 № 17/5-388</t>
  </si>
  <si>
    <t>Приложение № 5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</si>
  <si>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</si>
  <si>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</si>
  <si>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</si>
  <si>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</si>
  <si>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</si>
  <si>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</si>
  <si>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</si>
  <si>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000 1 16 01 00 0 01 0 000 140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</si>
  <si>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</si>
  <si>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</si>
  <si>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</si>
  <si>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</t>
  </si>
  <si>
    <t>000 2 02 35 46 9 00 0000 150</t>
  </si>
  <si>
    <t>099 2 02 35 46 9 04 0000 150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</si>
  <si>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</si>
  <si>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000 2 02 45 30 3 00 0000 150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</si>
  <si>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</si>
  <si>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</si>
  <si>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Прочие межбюджетные трансферты, передаваемые бюджетам</t>
  </si>
  <si>
    <t>000 2 02 49 99 9 00 0000 150</t>
  </si>
  <si>
    <t>Прочие межбюджетные трансферты, передаваемые бюджетам городских округов</t>
  </si>
  <si>
    <t>099 2 02 49 99 9 04 0000 150</t>
  </si>
  <si>
    <t>Приложение № 4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</si>
  <si>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</si>
  <si>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</si>
  <si>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</si>
  <si>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</si>
  <si>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</si>
  <si>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000 1 11 05 30 0 00 0 000 120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</si>
  <si>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</si>
  <si>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158 1 11 05 312 04 0 000 120
</t>
  </si>
  <si>
    <r>
      <rPr>
        <sz val="14"/>
        <rFont val="Times New Roman"/>
        <family val="1"/>
        <charset val="204"/>
      </rPr>
      <t>000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</si>
  <si>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015 1 11 09 04 4 04 0 400 120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</si>
  <si>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</si>
  <si>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</si>
  <si>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</si>
  <si>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</si>
  <si>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000 1 13 02 99 4 04 0 200 130</t>
  </si>
  <si>
    <t>009 1 13 02 99 4 04 0 200 130</t>
  </si>
  <si>
    <t>015 1 13 02 99 4 04 0 200 130</t>
  </si>
  <si>
    <t>018 1 13 02 99 4 04 0 200 130</t>
  </si>
  <si>
    <t>065 1 13 02 99 4 04 0 200 130</t>
  </si>
  <si>
    <t>066 1 13 02 99 4 04 0 200 130</t>
  </si>
  <si>
    <t>099 1 13 02 99 4 04 0 200 130</t>
  </si>
  <si>
    <t>128 1 13 02 99 4 04 0 200 130</t>
  </si>
  <si>
    <t>145 1 13 02 99 4 04 0 200 130</t>
  </si>
  <si>
    <t>166 1 13 02 99 4 04 0 200 130</t>
  </si>
  <si>
    <t>181 1 13 02 99 4 04 0 200 130</t>
  </si>
  <si>
    <t>015 1 13 02 99 4 04 0 400 130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</si>
  <si>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</si>
  <si>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</si>
  <si>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006 1 16 01 05 3 01 0 000 140</t>
  </si>
  <si>
    <t>439 1 16 01 05 3 01 0 000 140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</si>
  <si>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</si>
  <si>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</si>
  <si>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</si>
  <si>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</si>
  <si>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006 1 16 01 07 3 01 0 000 140</t>
  </si>
  <si>
    <t>000 1 16 01 07 3 01 0 000 140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</si>
  <si>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</si>
  <si>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</si>
  <si>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</si>
  <si>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</si>
  <si>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</si>
  <si>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</si>
  <si>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</si>
  <si>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</si>
  <si>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</si>
  <si>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</si>
  <si>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</si>
  <si>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</si>
  <si>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000 1 16 01 19 3 01 0 000 140</t>
  </si>
  <si>
    <t>032 1 16 01 19 3 01 0 000 140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</si>
  <si>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</si>
  <si>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</si>
  <si>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</si>
  <si>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</si>
  <si>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</si>
  <si>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</si>
  <si>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015 1 16 07 01 0 04 0 000 140</t>
  </si>
  <si>
    <t>016 1 16 07 01 0 04 0 000 140</t>
  </si>
  <si>
    <t>181 1 16 07 01 0 04 0 000 140</t>
  </si>
  <si>
    <t>000 1 16 07 09 0 04 0 000 140</t>
  </si>
  <si>
    <t>015 1 16 07 09 0 04 0 000 140</t>
  </si>
  <si>
    <t>018 1 16 07 09 0 04 0 000 140</t>
  </si>
  <si>
    <t>128 1 16 07 09 0 04 0 000 140</t>
  </si>
  <si>
    <t>158 1 16 07 09 0 04 0 000 140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</si>
  <si>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</si>
  <si>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000 1 16 10 03 0 04 0 000 140</t>
  </si>
  <si>
    <t>015 1 16 10 03 2 04 0 000 140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</si>
  <si>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</si>
  <si>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</si>
  <si>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</si>
  <si>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</si>
  <si>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000 1 16 10 12 3 01 0 000 140</t>
  </si>
  <si>
    <t>032 1 16 10 12 3 01 0 000 140</t>
  </si>
  <si>
    <t>015 1 16 10 12 3 01 0 041 140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</si>
  <si>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</si>
  <si>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</si>
  <si>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016 1 16 10 12 3 01 0 041 140</t>
  </si>
  <si>
    <t>017 1 16 10 12 3 01 0 041 140</t>
  </si>
  <si>
    <t>128 1 16 10 12 3 01 0 041 140</t>
  </si>
  <si>
    <t>141 1 16 10 12 3 01 0 041 140</t>
  </si>
  <si>
    <t>145 1 16 10 12 3 01 0 041 140</t>
  </si>
  <si>
    <t>158 1 16 10 12 3 01 0 041 140</t>
  </si>
  <si>
    <t>181 1 16 10 12 3 01 0 041 140</t>
  </si>
  <si>
    <t>182 1 16 10 12 3 01 0 041 140</t>
  </si>
  <si>
    <t>188 1 16 10 12 3 01 0 041 140</t>
  </si>
  <si>
    <t>498 1 16 10 12 3 01 0 041 140</t>
  </si>
  <si>
    <t>015 1 16 10 12 3 01 0 042 140</t>
  </si>
  <si>
    <t>182 1 16 10 12 9 01 0 000 140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</si>
  <si>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</si>
  <si>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</si>
  <si>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</si>
  <si>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000 1 16 01 06 0 01 0 000 140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</si>
  <si>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</si>
  <si>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</si>
  <si>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</si>
  <si>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000 1 16 01 10 0 01 0 000 140</t>
  </si>
  <si>
    <t>000 1 16 01 14 0 01 0 000 140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</si>
  <si>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</si>
  <si>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000 1 16 01 15 0 01 0 000 140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</si>
  <si>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</si>
  <si>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</si>
  <si>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</si>
  <si>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</si>
  <si>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</si>
  <si>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</si>
  <si>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000 1 16 01 19 0 01 0 000 140</t>
  </si>
  <si>
    <t>000 1 16 01 20 0 01 0 000 140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</si>
  <si>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</si>
  <si>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000 1 16 10 12 3 01 0 041 140</t>
  </si>
  <si>
    <t>000 1 14 02 04 0 04 0 000 440</t>
  </si>
  <si>
    <t>066 1 14 02 04 2 04 0 000 410</t>
  </si>
  <si>
    <t>066 1 14 02 04 2 04 0 000 440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</si>
  <si>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</si>
  <si>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</si>
  <si>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</si>
  <si>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</si>
  <si>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</si>
  <si>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</si>
  <si>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</si>
  <si>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</si>
  <si>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</si>
  <si>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</si>
  <si>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</si>
  <si>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000 2 18 04 01 0 04 0 000 150</t>
  </si>
  <si>
    <t>Доходы бюджетов городских округов от возврата бюджетными учреждениями остатков субсидий прошлых лет</t>
  </si>
  <si>
    <t>000 2 18 04 01 0 04 0 200 150</t>
  </si>
  <si>
    <t>065 2 18 04 01 0 04 0 200 150</t>
  </si>
  <si>
    <t>000 2 18 04 02 0 04 0 000 150</t>
  </si>
  <si>
    <t>Доходы бюджетов городских округов от возврата автономными учреждениями остатков субсидий прошлых лет</t>
  </si>
  <si>
    <t>065 2 18 04 02 0 04 0 200 150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</si>
  <si>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</si>
  <si>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</si>
  <si>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015 2 18 04 03 0 04 0 200 150</t>
  </si>
  <si>
    <t>166 2 18 04 01 0 04 0 100 150</t>
  </si>
  <si>
    <t>166 2 18 04 01 0 04 0 200 150</t>
  </si>
  <si>
    <t>015 2 18 04 01 0 04 0 200 150</t>
  </si>
  <si>
    <t>015 2 18 04 03 0 04 0 100 150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</si>
  <si>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</si>
  <si>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</si>
  <si>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</si>
  <si>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</si>
  <si>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</si>
  <si>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099 2 02 25 49 7 04 0000 150</t>
  </si>
  <si>
    <t>000 2 02 25 49 7 00 0000 150</t>
  </si>
  <si>
    <t>099 2 02 25 30 4 04 0000 150</t>
  </si>
  <si>
    <t>000 2 02 25 30 4 00 0000 150</t>
  </si>
  <si>
    <t>099 2 02 25 21 0 04 0 000 150</t>
  </si>
  <si>
    <t>000 2 02 25 21 0 00 0 000 150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</si>
  <si>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</si>
  <si>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</si>
  <si>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000 1 16 10 00 0 00 0 000 140</t>
  </si>
  <si>
    <t>Платежи в целях возмещения причиненного ущерба (убытков)</t>
  </si>
  <si>
    <t>000 1 16 10 10 0 00 0 000 140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</si>
  <si>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</si>
  <si>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000 1 16 10 12 0 00 0 000 140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</si>
  <si>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</si>
  <si>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</si>
  <si>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</si>
  <si>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</si>
  <si>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  от "3" ноября 2020 № 23/5-530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</si>
</sst>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0" fontId="5" fillId="2" borderId="0" xfId="0" applyFont="1" applyFill="1"/>
    <xf numFmtId="165" fontId="3" fillId="3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3" borderId="5" xfId="0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horizontal="justify" vertical="center" wrapText="1"/>
    </xf>
    <xf numFmtId="165" fontId="12" fillId="3" borderId="5" xfId="0" applyNumberFormat="1" applyFont="1" applyFill="1" applyBorder="1" applyAlignment="1">
      <alignment horizontal="right" vertical="center"/>
    </xf>
    <xf numFmtId="165" fontId="3" fillId="3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/>
    </xf>
    <xf numFmtId="165" fontId="5" fillId="0" borderId="0" xfId="0" applyNumberFormat="1" applyFont="1"/>
    <xf numFmtId="165" fontId="12" fillId="0" borderId="1" xfId="0" applyNumberFormat="1" applyFont="1" applyFill="1" applyBorder="1" applyAlignment="1">
      <alignment horizontal="right" vertical="center"/>
    </xf>
    <xf numFmtId="164" fontId="14" fillId="0" borderId="5" xfId="0" applyNumberFormat="1" applyFont="1" applyFill="1" applyBorder="1" applyAlignment="1">
      <alignment horizontal="justify" vertical="center"/>
    </xf>
    <xf numFmtId="164" fontId="12" fillId="0" borderId="5" xfId="0" applyNumberFormat="1" applyFont="1" applyFill="1" applyBorder="1" applyAlignment="1">
      <alignment horizontal="justify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0"/>
  <sheetViews>
    <sheetView tabSelected="1" view="pageBreakPreview" topLeftCell="C1" zoomScale="95" zoomScaleNormal="80" zoomScaleSheetLayoutView="95" workbookViewId="0">
      <selection activeCell="D6" sqref="D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3" customWidth="1"/>
    <col min="4" max="4" width="92.1796875" style="13" customWidth="1"/>
    <col min="5" max="5" width="19" style="8" customWidth="1"/>
    <col min="6" max="6" width="16.7265625" style="8" customWidth="1"/>
    <col min="7" max="7" width="89" style="8" customWidth="1"/>
    <col min="8" max="16384" width="8.81640625" style="8"/>
  </cols>
  <sheetData>
    <row r="1" spans="1:5" s="13" customFormat="1" ht="15" customHeight="1" x14ac:dyDescent="0.35">
      <c r="C1" s="57" t="s">
        <v>298</v>
      </c>
      <c r="D1" s="57"/>
      <c r="E1" s="57"/>
    </row>
    <row r="2" spans="1:5" ht="16.5" x14ac:dyDescent="0.35">
      <c r="C2" s="57" t="s">
        <v>183</v>
      </c>
      <c r="D2" s="57"/>
      <c r="E2" s="57"/>
    </row>
    <row r="3" spans="1:5" ht="16.5" x14ac:dyDescent="0.35">
      <c r="C3" s="57" t="s">
        <v>184</v>
      </c>
      <c r="D3" s="57"/>
      <c r="E3" s="57"/>
    </row>
    <row r="4" spans="1:5" ht="15.75" customHeight="1" x14ac:dyDescent="0.35">
      <c r="C4" s="57" t="s">
        <v>458</v>
      </c>
      <c r="D4" s="57"/>
      <c r="E4" s="57"/>
    </row>
    <row r="5" spans="1:5" ht="15.75" customHeight="1" x14ac:dyDescent="0.35">
      <c r="C5" s="37"/>
      <c r="D5" s="37"/>
      <c r="E5" s="37"/>
    </row>
    <row r="6" spans="1:5" ht="15.75" customHeight="1" x14ac:dyDescent="0.35">
      <c r="C6" s="37"/>
      <c r="D6" s="37"/>
      <c r="E6" s="37" t="s">
        <v>275</v>
      </c>
    </row>
    <row r="7" spans="1:5" ht="15.75" customHeight="1" x14ac:dyDescent="0.35">
      <c r="C7" s="37"/>
      <c r="D7" s="37"/>
      <c r="E7" s="37" t="s">
        <v>183</v>
      </c>
    </row>
    <row r="8" spans="1:5" ht="15.75" customHeight="1" x14ac:dyDescent="0.35">
      <c r="C8" s="37"/>
      <c r="D8" s="37"/>
      <c r="E8" s="37" t="s">
        <v>184</v>
      </c>
    </row>
    <row r="9" spans="1:5" ht="15.75" customHeight="1" x14ac:dyDescent="0.35">
      <c r="C9" s="37"/>
      <c r="D9" s="37"/>
      <c r="E9" s="37" t="s">
        <v>274</v>
      </c>
    </row>
    <row r="11" spans="1:5" ht="19.75" customHeight="1" x14ac:dyDescent="0.35">
      <c r="A11" s="7" t="s">
        <v>0</v>
      </c>
      <c r="B11" s="7"/>
      <c r="C11" s="56" t="s">
        <v>221</v>
      </c>
      <c r="D11" s="56"/>
      <c r="E11" s="56"/>
    </row>
    <row r="12" spans="1:5" ht="18.75" customHeight="1" x14ac:dyDescent="0.35">
      <c r="A12" s="9"/>
      <c r="B12" s="9"/>
      <c r="C12" s="10"/>
      <c r="D12" s="10"/>
      <c r="E12" s="14" t="s">
        <v>185</v>
      </c>
    </row>
    <row r="13" spans="1:5" ht="49.5" customHeight="1" x14ac:dyDescent="0.35">
      <c r="A13" s="50" t="s">
        <v>4</v>
      </c>
      <c r="B13" s="50" t="s">
        <v>5</v>
      </c>
      <c r="C13" s="52" t="s">
        <v>182</v>
      </c>
      <c r="D13" s="52" t="s">
        <v>196</v>
      </c>
      <c r="E13" s="54" t="s">
        <v>186</v>
      </c>
    </row>
    <row r="14" spans="1:5" ht="18" customHeight="1" x14ac:dyDescent="0.35">
      <c r="A14" s="51"/>
      <c r="B14" s="51"/>
      <c r="C14" s="53"/>
      <c r="D14" s="53"/>
      <c r="E14" s="55"/>
    </row>
    <row r="15" spans="1:5" x14ac:dyDescent="0.35">
      <c r="A15" s="11" t="s">
        <v>1</v>
      </c>
      <c r="B15" s="11" t="s">
        <v>2</v>
      </c>
      <c r="C15" s="12" t="s">
        <v>1</v>
      </c>
      <c r="D15" s="12" t="s">
        <v>2</v>
      </c>
      <c r="E15" s="11" t="s">
        <v>3</v>
      </c>
    </row>
    <row r="16" spans="1:5" ht="26.25" customHeight="1" x14ac:dyDescent="0.35">
      <c r="A16" s="3" t="s">
        <v>7</v>
      </c>
      <c r="B16" s="2" t="s">
        <v>6</v>
      </c>
      <c r="C16" s="5" t="s">
        <v>104</v>
      </c>
      <c r="D16" s="6" t="s">
        <v>7</v>
      </c>
      <c r="E16" s="17">
        <f>E17+E27+E37+E44+E52+E61+E83+E90+E114+E126</f>
        <v>11132437.199999997</v>
      </c>
    </row>
    <row r="17" spans="1:5" ht="24" customHeight="1" x14ac:dyDescent="0.35">
      <c r="A17" s="3" t="s">
        <v>8</v>
      </c>
      <c r="B17" s="2" t="s">
        <v>6</v>
      </c>
      <c r="C17" s="5" t="s">
        <v>105</v>
      </c>
      <c r="D17" s="6" t="s">
        <v>8</v>
      </c>
      <c r="E17" s="17">
        <f>E18+E22</f>
        <v>9262780.5999999996</v>
      </c>
    </row>
    <row r="18" spans="1:5" ht="18" x14ac:dyDescent="0.35">
      <c r="A18" s="4" t="s">
        <v>10</v>
      </c>
      <c r="B18" s="1" t="s">
        <v>9</v>
      </c>
      <c r="C18" s="15" t="s">
        <v>106</v>
      </c>
      <c r="D18" s="16" t="s">
        <v>10</v>
      </c>
      <c r="E18" s="18">
        <f>E19</f>
        <v>5224582.3</v>
      </c>
    </row>
    <row r="19" spans="1:5" ht="40.5" customHeight="1" x14ac:dyDescent="0.35">
      <c r="A19" s="4" t="s">
        <v>11</v>
      </c>
      <c r="B19" s="1" t="s">
        <v>9</v>
      </c>
      <c r="C19" s="15" t="s">
        <v>107</v>
      </c>
      <c r="D19" s="16" t="s">
        <v>11</v>
      </c>
      <c r="E19" s="18">
        <f>E20+E21</f>
        <v>5224582.3</v>
      </c>
    </row>
    <row r="20" spans="1:5" ht="36" x14ac:dyDescent="0.35">
      <c r="A20" s="4" t="s">
        <v>12</v>
      </c>
      <c r="B20" s="1" t="s">
        <v>9</v>
      </c>
      <c r="C20" s="15" t="s">
        <v>108</v>
      </c>
      <c r="D20" s="16" t="s">
        <v>12</v>
      </c>
      <c r="E20" s="18">
        <v>471194.2</v>
      </c>
    </row>
    <row r="21" spans="1:5" ht="54" customHeight="1" x14ac:dyDescent="0.35">
      <c r="A21" s="4" t="s">
        <v>13</v>
      </c>
      <c r="B21" s="1" t="s">
        <v>9</v>
      </c>
      <c r="C21" s="15" t="s">
        <v>109</v>
      </c>
      <c r="D21" s="16" t="s">
        <v>13</v>
      </c>
      <c r="E21" s="18">
        <v>4753388.0999999996</v>
      </c>
    </row>
    <row r="22" spans="1:5" ht="21.75" customHeight="1" x14ac:dyDescent="0.35">
      <c r="A22" s="4" t="s">
        <v>14</v>
      </c>
      <c r="B22" s="1" t="s">
        <v>9</v>
      </c>
      <c r="C22" s="15" t="s">
        <v>110</v>
      </c>
      <c r="D22" s="16" t="s">
        <v>14</v>
      </c>
      <c r="E22" s="18">
        <f>E23+E24+E25+E26</f>
        <v>4038198.3</v>
      </c>
    </row>
    <row r="23" spans="1:5" ht="82.5" customHeight="1" x14ac:dyDescent="0.35">
      <c r="A23" s="4" t="s">
        <v>15</v>
      </c>
      <c r="B23" s="1" t="s">
        <v>9</v>
      </c>
      <c r="C23" s="15" t="s">
        <v>111</v>
      </c>
      <c r="D23" s="16" t="s">
        <v>15</v>
      </c>
      <c r="E23" s="18">
        <v>4018953.4</v>
      </c>
    </row>
    <row r="24" spans="1:5" ht="108" x14ac:dyDescent="0.35">
      <c r="A24" s="4" t="s">
        <v>16</v>
      </c>
      <c r="B24" s="1" t="s">
        <v>9</v>
      </c>
      <c r="C24" s="15" t="s">
        <v>112</v>
      </c>
      <c r="D24" s="16" t="s">
        <v>197</v>
      </c>
      <c r="E24" s="18">
        <v>9719.2999999999993</v>
      </c>
    </row>
    <row r="25" spans="1:5" ht="43.5" customHeight="1" x14ac:dyDescent="0.35">
      <c r="A25" s="4" t="s">
        <v>17</v>
      </c>
      <c r="B25" s="1" t="s">
        <v>9</v>
      </c>
      <c r="C25" s="15" t="s">
        <v>113</v>
      </c>
      <c r="D25" s="16" t="s">
        <v>17</v>
      </c>
      <c r="E25" s="18">
        <v>7224</v>
      </c>
    </row>
    <row r="26" spans="1:5" ht="90" x14ac:dyDescent="0.35">
      <c r="A26" s="4" t="s">
        <v>18</v>
      </c>
      <c r="B26" s="1" t="s">
        <v>9</v>
      </c>
      <c r="C26" s="15" t="s">
        <v>114</v>
      </c>
      <c r="D26" s="16" t="s">
        <v>18</v>
      </c>
      <c r="E26" s="18">
        <v>2301.6</v>
      </c>
    </row>
    <row r="27" spans="1:5" ht="43.5" customHeight="1" x14ac:dyDescent="0.35">
      <c r="A27" s="3" t="s">
        <v>19</v>
      </c>
      <c r="B27" s="2" t="s">
        <v>6</v>
      </c>
      <c r="C27" s="5" t="s">
        <v>115</v>
      </c>
      <c r="D27" s="6" t="s">
        <v>19</v>
      </c>
      <c r="E27" s="17">
        <f>E28</f>
        <v>20127.7</v>
      </c>
    </row>
    <row r="28" spans="1:5" ht="36" x14ac:dyDescent="0.35">
      <c r="A28" s="4" t="s">
        <v>21</v>
      </c>
      <c r="B28" s="1" t="s">
        <v>20</v>
      </c>
      <c r="C28" s="15" t="s">
        <v>116</v>
      </c>
      <c r="D28" s="16" t="s">
        <v>21</v>
      </c>
      <c r="E28" s="18">
        <f>E29+E31+E33+E35</f>
        <v>20127.7</v>
      </c>
    </row>
    <row r="29" spans="1:5" ht="72" x14ac:dyDescent="0.35">
      <c r="A29" s="4" t="s">
        <v>22</v>
      </c>
      <c r="B29" s="1" t="s">
        <v>20</v>
      </c>
      <c r="C29" s="15" t="s">
        <v>117</v>
      </c>
      <c r="D29" s="16" t="s">
        <v>22</v>
      </c>
      <c r="E29" s="18">
        <f>E30</f>
        <v>9420</v>
      </c>
    </row>
    <row r="30" spans="1:5" ht="108" x14ac:dyDescent="0.35">
      <c r="A30" s="19"/>
      <c r="B30" s="20"/>
      <c r="C30" s="15" t="s">
        <v>267</v>
      </c>
      <c r="D30" s="16" t="s">
        <v>266</v>
      </c>
      <c r="E30" s="18">
        <v>9420</v>
      </c>
    </row>
    <row r="31" spans="1:5" ht="90" x14ac:dyDescent="0.35">
      <c r="A31" s="4" t="s">
        <v>23</v>
      </c>
      <c r="B31" s="1" t="s">
        <v>20</v>
      </c>
      <c r="C31" s="15" t="s">
        <v>118</v>
      </c>
      <c r="D31" s="16" t="s">
        <v>23</v>
      </c>
      <c r="E31" s="18">
        <f>E32</f>
        <v>58</v>
      </c>
    </row>
    <row r="32" spans="1:5" ht="126" x14ac:dyDescent="0.35">
      <c r="A32" s="19"/>
      <c r="B32" s="20"/>
      <c r="C32" s="15" t="s">
        <v>268</v>
      </c>
      <c r="D32" s="31" t="s">
        <v>269</v>
      </c>
      <c r="E32" s="18">
        <v>58</v>
      </c>
    </row>
    <row r="33" spans="1:5" ht="75" customHeight="1" x14ac:dyDescent="0.35">
      <c r="A33" s="4" t="s">
        <v>24</v>
      </c>
      <c r="B33" s="1" t="s">
        <v>20</v>
      </c>
      <c r="C33" s="15" t="s">
        <v>119</v>
      </c>
      <c r="D33" s="16" t="s">
        <v>24</v>
      </c>
      <c r="E33" s="18">
        <f>E34</f>
        <v>11886</v>
      </c>
    </row>
    <row r="34" spans="1:5" ht="108" x14ac:dyDescent="0.35">
      <c r="A34" s="19"/>
      <c r="B34" s="20"/>
      <c r="C34" s="15" t="s">
        <v>270</v>
      </c>
      <c r="D34" s="16" t="s">
        <v>271</v>
      </c>
      <c r="E34" s="18">
        <v>11886</v>
      </c>
    </row>
    <row r="35" spans="1:5" ht="74.25" customHeight="1" x14ac:dyDescent="0.35">
      <c r="A35" s="4" t="s">
        <v>25</v>
      </c>
      <c r="B35" s="1" t="s">
        <v>20</v>
      </c>
      <c r="C35" s="15" t="s">
        <v>120</v>
      </c>
      <c r="D35" s="16" t="s">
        <v>25</v>
      </c>
      <c r="E35" s="18">
        <f>E36</f>
        <v>-1236.3</v>
      </c>
    </row>
    <row r="36" spans="1:5" ht="108" x14ac:dyDescent="0.35">
      <c r="A36" s="19"/>
      <c r="B36" s="20"/>
      <c r="C36" s="15" t="s">
        <v>272</v>
      </c>
      <c r="D36" s="16" t="s">
        <v>273</v>
      </c>
      <c r="E36" s="18">
        <v>-1236.3</v>
      </c>
    </row>
    <row r="37" spans="1:5" ht="25.5" customHeight="1" x14ac:dyDescent="0.35">
      <c r="A37" s="3" t="s">
        <v>26</v>
      </c>
      <c r="B37" s="2" t="s">
        <v>6</v>
      </c>
      <c r="C37" s="5" t="s">
        <v>121</v>
      </c>
      <c r="D37" s="6" t="s">
        <v>26</v>
      </c>
      <c r="E37" s="17">
        <f>E38+E40+E42</f>
        <v>90217.600000000006</v>
      </c>
    </row>
    <row r="38" spans="1:5" ht="21.75" customHeight="1" x14ac:dyDescent="0.35">
      <c r="A38" s="4" t="s">
        <v>27</v>
      </c>
      <c r="B38" s="1" t="s">
        <v>9</v>
      </c>
      <c r="C38" s="15" t="s">
        <v>122</v>
      </c>
      <c r="D38" s="16" t="s">
        <v>27</v>
      </c>
      <c r="E38" s="18">
        <f>E39</f>
        <v>86176.8</v>
      </c>
    </row>
    <row r="39" spans="1:5" ht="21.75" customHeight="1" x14ac:dyDescent="0.35">
      <c r="A39" s="4" t="s">
        <v>27</v>
      </c>
      <c r="B39" s="1" t="s">
        <v>9</v>
      </c>
      <c r="C39" s="15" t="s">
        <v>123</v>
      </c>
      <c r="D39" s="16" t="s">
        <v>27</v>
      </c>
      <c r="E39" s="18">
        <v>86176.8</v>
      </c>
    </row>
    <row r="40" spans="1:5" s="13" customFormat="1" ht="20.25" customHeight="1" x14ac:dyDescent="0.35">
      <c r="A40" s="22"/>
      <c r="B40" s="23"/>
      <c r="C40" s="24" t="s">
        <v>199</v>
      </c>
      <c r="D40" s="25" t="s">
        <v>198</v>
      </c>
      <c r="E40" s="26">
        <f>E41</f>
        <v>1</v>
      </c>
    </row>
    <row r="41" spans="1:5" s="13" customFormat="1" ht="21.75" customHeight="1" x14ac:dyDescent="0.35">
      <c r="A41" s="22"/>
      <c r="B41" s="23"/>
      <c r="C41" s="24" t="s">
        <v>200</v>
      </c>
      <c r="D41" s="25" t="s">
        <v>198</v>
      </c>
      <c r="E41" s="26">
        <v>1</v>
      </c>
    </row>
    <row r="42" spans="1:5" ht="18" x14ac:dyDescent="0.35">
      <c r="A42" s="4" t="s">
        <v>28</v>
      </c>
      <c r="B42" s="1" t="s">
        <v>9</v>
      </c>
      <c r="C42" s="15" t="s">
        <v>124</v>
      </c>
      <c r="D42" s="16" t="s">
        <v>28</v>
      </c>
      <c r="E42" s="18">
        <f>E43</f>
        <v>4039.8</v>
      </c>
    </row>
    <row r="43" spans="1:5" ht="38.25" customHeight="1" x14ac:dyDescent="0.35">
      <c r="A43" s="4" t="s">
        <v>29</v>
      </c>
      <c r="B43" s="1" t="s">
        <v>9</v>
      </c>
      <c r="C43" s="15" t="s">
        <v>125</v>
      </c>
      <c r="D43" s="16" t="s">
        <v>29</v>
      </c>
      <c r="E43" s="18">
        <v>4039.8</v>
      </c>
    </row>
    <row r="44" spans="1:5" ht="25.5" customHeight="1" x14ac:dyDescent="0.35">
      <c r="A44" s="3" t="s">
        <v>30</v>
      </c>
      <c r="B44" s="2" t="s">
        <v>6</v>
      </c>
      <c r="C44" s="5" t="s">
        <v>126</v>
      </c>
      <c r="D44" s="6" t="s">
        <v>30</v>
      </c>
      <c r="E44" s="17">
        <f>E45+E47</f>
        <v>112011.4</v>
      </c>
    </row>
    <row r="45" spans="1:5" ht="18" x14ac:dyDescent="0.35">
      <c r="A45" s="4" t="s">
        <v>31</v>
      </c>
      <c r="B45" s="1" t="s">
        <v>9</v>
      </c>
      <c r="C45" s="15" t="s">
        <v>127</v>
      </c>
      <c r="D45" s="16" t="s">
        <v>31</v>
      </c>
      <c r="E45" s="18">
        <f>E46</f>
        <v>96378</v>
      </c>
    </row>
    <row r="46" spans="1:5" ht="39.75" customHeight="1" x14ac:dyDescent="0.35">
      <c r="A46" s="4" t="s">
        <v>32</v>
      </c>
      <c r="B46" s="1" t="s">
        <v>9</v>
      </c>
      <c r="C46" s="15" t="s">
        <v>128</v>
      </c>
      <c r="D46" s="16" t="s">
        <v>32</v>
      </c>
      <c r="E46" s="18">
        <v>96378</v>
      </c>
    </row>
    <row r="47" spans="1:5" ht="18" x14ac:dyDescent="0.35">
      <c r="A47" s="4" t="s">
        <v>33</v>
      </c>
      <c r="B47" s="1" t="s">
        <v>9</v>
      </c>
      <c r="C47" s="15" t="s">
        <v>129</v>
      </c>
      <c r="D47" s="16" t="s">
        <v>33</v>
      </c>
      <c r="E47" s="18">
        <f>E48+E50</f>
        <v>15633.400000000001</v>
      </c>
    </row>
    <row r="48" spans="1:5" ht="18" x14ac:dyDescent="0.35">
      <c r="A48" s="4" t="s">
        <v>34</v>
      </c>
      <c r="B48" s="1" t="s">
        <v>9</v>
      </c>
      <c r="C48" s="15" t="s">
        <v>130</v>
      </c>
      <c r="D48" s="16" t="s">
        <v>34</v>
      </c>
      <c r="E48" s="18">
        <f>E49</f>
        <v>9728.1</v>
      </c>
    </row>
    <row r="49" spans="1:5" ht="36.75" customHeight="1" x14ac:dyDescent="0.35">
      <c r="A49" s="4" t="s">
        <v>35</v>
      </c>
      <c r="B49" s="1" t="s">
        <v>9</v>
      </c>
      <c r="C49" s="15" t="s">
        <v>131</v>
      </c>
      <c r="D49" s="16" t="s">
        <v>35</v>
      </c>
      <c r="E49" s="18">
        <v>9728.1</v>
      </c>
    </row>
    <row r="50" spans="1:5" ht="18" x14ac:dyDescent="0.35">
      <c r="A50" s="4" t="s">
        <v>36</v>
      </c>
      <c r="B50" s="1" t="s">
        <v>9</v>
      </c>
      <c r="C50" s="15" t="s">
        <v>132</v>
      </c>
      <c r="D50" s="16" t="s">
        <v>36</v>
      </c>
      <c r="E50" s="18">
        <f>E51</f>
        <v>5905.3</v>
      </c>
    </row>
    <row r="51" spans="1:5" ht="36.75" customHeight="1" x14ac:dyDescent="0.35">
      <c r="A51" s="4" t="s">
        <v>37</v>
      </c>
      <c r="B51" s="1" t="s">
        <v>9</v>
      </c>
      <c r="C51" s="15" t="s">
        <v>133</v>
      </c>
      <c r="D51" s="16" t="s">
        <v>37</v>
      </c>
      <c r="E51" s="18">
        <v>5905.3</v>
      </c>
    </row>
    <row r="52" spans="1:5" ht="24" customHeight="1" x14ac:dyDescent="0.35">
      <c r="A52" s="3" t="s">
        <v>38</v>
      </c>
      <c r="B52" s="2" t="s">
        <v>6</v>
      </c>
      <c r="C52" s="5" t="s">
        <v>134</v>
      </c>
      <c r="D52" s="6" t="s">
        <v>38</v>
      </c>
      <c r="E52" s="17">
        <f>E53+E57+E55</f>
        <v>63670.1</v>
      </c>
    </row>
    <row r="53" spans="1:5" ht="38.25" customHeight="1" x14ac:dyDescent="0.35">
      <c r="A53" s="4" t="s">
        <v>39</v>
      </c>
      <c r="B53" s="1" t="s">
        <v>9</v>
      </c>
      <c r="C53" s="15" t="s">
        <v>136</v>
      </c>
      <c r="D53" s="16" t="s">
        <v>39</v>
      </c>
      <c r="E53" s="18">
        <f>E54</f>
        <v>40095.9</v>
      </c>
    </row>
    <row r="54" spans="1:5" ht="54" x14ac:dyDescent="0.35">
      <c r="A54" s="4" t="s">
        <v>40</v>
      </c>
      <c r="B54" s="1" t="s">
        <v>9</v>
      </c>
      <c r="C54" s="15" t="s">
        <v>135</v>
      </c>
      <c r="D54" s="16" t="s">
        <v>40</v>
      </c>
      <c r="E54" s="18">
        <v>40095.9</v>
      </c>
    </row>
    <row r="55" spans="1:5" ht="54" x14ac:dyDescent="0.35">
      <c r="A55" s="19"/>
      <c r="B55" s="20"/>
      <c r="C55" s="33" t="s">
        <v>299</v>
      </c>
      <c r="D55" s="31" t="s">
        <v>300</v>
      </c>
      <c r="E55" s="34">
        <f>E56</f>
        <v>19.2</v>
      </c>
    </row>
    <row r="56" spans="1:5" ht="72" x14ac:dyDescent="0.35">
      <c r="A56" s="19"/>
      <c r="B56" s="20"/>
      <c r="C56" s="33" t="s">
        <v>301</v>
      </c>
      <c r="D56" s="31" t="s">
        <v>302</v>
      </c>
      <c r="E56" s="34">
        <v>19.2</v>
      </c>
    </row>
    <row r="57" spans="1:5" ht="40.5" customHeight="1" x14ac:dyDescent="0.35">
      <c r="A57" s="4" t="s">
        <v>42</v>
      </c>
      <c r="B57" s="1" t="s">
        <v>41</v>
      </c>
      <c r="C57" s="15" t="s">
        <v>137</v>
      </c>
      <c r="D57" s="16" t="s">
        <v>42</v>
      </c>
      <c r="E57" s="18">
        <f>E58+E59</f>
        <v>23555</v>
      </c>
    </row>
    <row r="58" spans="1:5" ht="36" x14ac:dyDescent="0.35">
      <c r="A58" s="4" t="s">
        <v>43</v>
      </c>
      <c r="B58" s="1" t="s">
        <v>41</v>
      </c>
      <c r="C58" s="15" t="s">
        <v>138</v>
      </c>
      <c r="D58" s="16" t="s">
        <v>43</v>
      </c>
      <c r="E58" s="18">
        <v>55</v>
      </c>
    </row>
    <row r="59" spans="1:5" ht="55.5" customHeight="1" x14ac:dyDescent="0.35">
      <c r="A59" s="4" t="s">
        <v>44</v>
      </c>
      <c r="B59" s="1" t="s">
        <v>41</v>
      </c>
      <c r="C59" s="15" t="s">
        <v>139</v>
      </c>
      <c r="D59" s="16" t="s">
        <v>44</v>
      </c>
      <c r="E59" s="18">
        <f>E60</f>
        <v>23500</v>
      </c>
    </row>
    <row r="60" spans="1:5" ht="90.75" customHeight="1" x14ac:dyDescent="0.35">
      <c r="A60" s="4" t="s">
        <v>45</v>
      </c>
      <c r="B60" s="1" t="s">
        <v>41</v>
      </c>
      <c r="C60" s="15" t="s">
        <v>140</v>
      </c>
      <c r="D60" s="16" t="s">
        <v>45</v>
      </c>
      <c r="E60" s="18">
        <v>23500</v>
      </c>
    </row>
    <row r="61" spans="1:5" ht="36.75" customHeight="1" x14ac:dyDescent="0.35">
      <c r="A61" s="3" t="s">
        <v>46</v>
      </c>
      <c r="B61" s="2" t="s">
        <v>6</v>
      </c>
      <c r="C61" s="5" t="s">
        <v>141</v>
      </c>
      <c r="D61" s="6" t="s">
        <v>46</v>
      </c>
      <c r="E61" s="17">
        <f>E62+E74</f>
        <v>739070.2</v>
      </c>
    </row>
    <row r="62" spans="1:5" ht="89.25" customHeight="1" x14ac:dyDescent="0.35">
      <c r="A62" s="4" t="s">
        <v>48</v>
      </c>
      <c r="B62" s="1" t="s">
        <v>47</v>
      </c>
      <c r="C62" s="15" t="s">
        <v>142</v>
      </c>
      <c r="D62" s="16" t="s">
        <v>48</v>
      </c>
      <c r="E62" s="18">
        <f>E63+E65+E67+E69+E71</f>
        <v>644616.5</v>
      </c>
    </row>
    <row r="63" spans="1:5" ht="70.5" customHeight="1" x14ac:dyDescent="0.35">
      <c r="A63" s="4" t="s">
        <v>49</v>
      </c>
      <c r="B63" s="1" t="s">
        <v>47</v>
      </c>
      <c r="C63" s="15" t="s">
        <v>143</v>
      </c>
      <c r="D63" s="16" t="s">
        <v>49</v>
      </c>
      <c r="E63" s="18">
        <f>E64</f>
        <v>522868</v>
      </c>
    </row>
    <row r="64" spans="1:5" ht="77.25" customHeight="1" x14ac:dyDescent="0.35">
      <c r="A64" s="4" t="s">
        <v>50</v>
      </c>
      <c r="B64" s="1" t="s">
        <v>47</v>
      </c>
      <c r="C64" s="15" t="s">
        <v>144</v>
      </c>
      <c r="D64" s="16" t="s">
        <v>50</v>
      </c>
      <c r="E64" s="18">
        <v>522868</v>
      </c>
    </row>
    <row r="65" spans="1:5" ht="76.5" customHeight="1" x14ac:dyDescent="0.35">
      <c r="A65" s="4" t="s">
        <v>51</v>
      </c>
      <c r="B65" s="1" t="s">
        <v>47</v>
      </c>
      <c r="C65" s="15" t="s">
        <v>145</v>
      </c>
      <c r="D65" s="16" t="s">
        <v>51</v>
      </c>
      <c r="E65" s="18">
        <f>E66</f>
        <v>972.7</v>
      </c>
    </row>
    <row r="66" spans="1:5" ht="72" x14ac:dyDescent="0.35">
      <c r="A66" s="4" t="s">
        <v>52</v>
      </c>
      <c r="B66" s="1" t="s">
        <v>47</v>
      </c>
      <c r="C66" s="15" t="s">
        <v>146</v>
      </c>
      <c r="D66" s="16" t="s">
        <v>52</v>
      </c>
      <c r="E66" s="18">
        <v>972.7</v>
      </c>
    </row>
    <row r="67" spans="1:5" ht="89.25" customHeight="1" x14ac:dyDescent="0.35">
      <c r="A67" s="4" t="s">
        <v>51</v>
      </c>
      <c r="B67" s="1" t="s">
        <v>47</v>
      </c>
      <c r="C67" s="15" t="s">
        <v>187</v>
      </c>
      <c r="D67" s="16" t="s">
        <v>189</v>
      </c>
      <c r="E67" s="18">
        <f>E68</f>
        <v>1083.8</v>
      </c>
    </row>
    <row r="68" spans="1:5" ht="62" x14ac:dyDescent="0.35">
      <c r="A68" s="4" t="s">
        <v>52</v>
      </c>
      <c r="B68" s="1" t="s">
        <v>47</v>
      </c>
      <c r="C68" s="15" t="s">
        <v>188</v>
      </c>
      <c r="D68" s="16" t="s">
        <v>190</v>
      </c>
      <c r="E68" s="18">
        <v>1083.8</v>
      </c>
    </row>
    <row r="69" spans="1:5" ht="36" x14ac:dyDescent="0.35">
      <c r="A69" s="4" t="s">
        <v>53</v>
      </c>
      <c r="B69" s="1" t="s">
        <v>47</v>
      </c>
      <c r="C69" s="15" t="s">
        <v>147</v>
      </c>
      <c r="D69" s="16" t="s">
        <v>53</v>
      </c>
      <c r="E69" s="18">
        <f>E70</f>
        <v>119129.5</v>
      </c>
    </row>
    <row r="70" spans="1:5" ht="36" x14ac:dyDescent="0.35">
      <c r="A70" s="4" t="s">
        <v>54</v>
      </c>
      <c r="B70" s="1" t="s">
        <v>47</v>
      </c>
      <c r="C70" s="15" t="s">
        <v>148</v>
      </c>
      <c r="D70" s="16" t="s">
        <v>54</v>
      </c>
      <c r="E70" s="18">
        <v>119129.5</v>
      </c>
    </row>
    <row r="71" spans="1:5" ht="36" x14ac:dyDescent="0.35">
      <c r="A71" s="19"/>
      <c r="B71" s="20"/>
      <c r="C71" s="33" t="s">
        <v>304</v>
      </c>
      <c r="D71" s="31" t="s">
        <v>303</v>
      </c>
      <c r="E71" s="34">
        <f>E72</f>
        <v>562.5</v>
      </c>
    </row>
    <row r="72" spans="1:5" ht="36" x14ac:dyDescent="0.35">
      <c r="A72" s="19"/>
      <c r="B72" s="20"/>
      <c r="C72" s="33" t="s">
        <v>455</v>
      </c>
      <c r="D72" s="31" t="s">
        <v>454</v>
      </c>
      <c r="E72" s="34">
        <f>E73</f>
        <v>562.5</v>
      </c>
    </row>
    <row r="73" spans="1:5" ht="108" x14ac:dyDescent="0.35">
      <c r="A73" s="19"/>
      <c r="B73" s="20"/>
      <c r="C73" s="33" t="s">
        <v>306</v>
      </c>
      <c r="D73" s="31" t="s">
        <v>305</v>
      </c>
      <c r="E73" s="34">
        <v>562.5</v>
      </c>
    </row>
    <row r="74" spans="1:5" ht="76.5" customHeight="1" x14ac:dyDescent="0.35">
      <c r="A74" s="4" t="s">
        <v>55</v>
      </c>
      <c r="B74" s="1" t="s">
        <v>6</v>
      </c>
      <c r="C74" s="15" t="s">
        <v>149</v>
      </c>
      <c r="D74" s="16" t="s">
        <v>55</v>
      </c>
      <c r="E74" s="18">
        <f t="shared" ref="E74:E75" si="0">E75</f>
        <v>94453.7</v>
      </c>
    </row>
    <row r="75" spans="1:5" ht="75.75" customHeight="1" x14ac:dyDescent="0.35">
      <c r="A75" s="4" t="s">
        <v>56</v>
      </c>
      <c r="B75" s="1" t="s">
        <v>6</v>
      </c>
      <c r="C75" s="15" t="s">
        <v>150</v>
      </c>
      <c r="D75" s="16" t="s">
        <v>56</v>
      </c>
      <c r="E75" s="18">
        <f t="shared" si="0"/>
        <v>94453.7</v>
      </c>
    </row>
    <row r="76" spans="1:5" ht="75" customHeight="1" x14ac:dyDescent="0.35">
      <c r="A76" s="4" t="s">
        <v>57</v>
      </c>
      <c r="B76" s="1" t="s">
        <v>6</v>
      </c>
      <c r="C76" s="15" t="s">
        <v>151</v>
      </c>
      <c r="D76" s="16" t="s">
        <v>57</v>
      </c>
      <c r="E76" s="18">
        <f>E77+E78+E79+E80</f>
        <v>94453.7</v>
      </c>
    </row>
    <row r="77" spans="1:5" ht="90" x14ac:dyDescent="0.35">
      <c r="A77" s="4" t="s">
        <v>59</v>
      </c>
      <c r="B77" s="1" t="s">
        <v>58</v>
      </c>
      <c r="C77" s="15" t="s">
        <v>152</v>
      </c>
      <c r="D77" s="16" t="s">
        <v>250</v>
      </c>
      <c r="E77" s="18">
        <v>51663</v>
      </c>
    </row>
    <row r="78" spans="1:5" ht="90" x14ac:dyDescent="0.35">
      <c r="A78" s="4" t="s">
        <v>60</v>
      </c>
      <c r="B78" s="1" t="s">
        <v>58</v>
      </c>
      <c r="C78" s="15" t="s">
        <v>153</v>
      </c>
      <c r="D78" s="16" t="s">
        <v>251</v>
      </c>
      <c r="E78" s="18">
        <v>36439.199999999997</v>
      </c>
    </row>
    <row r="79" spans="1:5" ht="90" x14ac:dyDescent="0.35">
      <c r="A79" s="4" t="s">
        <v>61</v>
      </c>
      <c r="B79" s="1" t="s">
        <v>58</v>
      </c>
      <c r="C79" s="15" t="s">
        <v>154</v>
      </c>
      <c r="D79" s="16" t="s">
        <v>252</v>
      </c>
      <c r="E79" s="18">
        <v>5697.4</v>
      </c>
    </row>
    <row r="80" spans="1:5" ht="90" x14ac:dyDescent="0.35">
      <c r="A80" s="19"/>
      <c r="B80" s="20"/>
      <c r="C80" s="15" t="s">
        <v>307</v>
      </c>
      <c r="D80" s="16" t="s">
        <v>253</v>
      </c>
      <c r="E80" s="34">
        <f>E81+E82</f>
        <v>654.1</v>
      </c>
    </row>
    <row r="81" spans="1:5" ht="90" x14ac:dyDescent="0.35">
      <c r="A81" s="19"/>
      <c r="B81" s="20"/>
      <c r="C81" s="24" t="s">
        <v>308</v>
      </c>
      <c r="D81" s="16" t="s">
        <v>253</v>
      </c>
      <c r="E81" s="34">
        <v>12.7</v>
      </c>
    </row>
    <row r="82" spans="1:5" ht="94.5" customHeight="1" x14ac:dyDescent="0.35">
      <c r="A82" s="4" t="s">
        <v>62</v>
      </c>
      <c r="B82" s="1" t="s">
        <v>41</v>
      </c>
      <c r="C82" s="15" t="s">
        <v>201</v>
      </c>
      <c r="D82" s="16" t="s">
        <v>253</v>
      </c>
      <c r="E82" s="18">
        <v>641.4</v>
      </c>
    </row>
    <row r="83" spans="1:5" ht="25.5" customHeight="1" x14ac:dyDescent="0.35">
      <c r="A83" s="3" t="s">
        <v>63</v>
      </c>
      <c r="B83" s="2" t="s">
        <v>6</v>
      </c>
      <c r="C83" s="5" t="s">
        <v>156</v>
      </c>
      <c r="D83" s="6" t="s">
        <v>63</v>
      </c>
      <c r="E83" s="39">
        <f>E84</f>
        <v>26110</v>
      </c>
    </row>
    <row r="84" spans="1:5" ht="21.75" customHeight="1" x14ac:dyDescent="0.35">
      <c r="A84" s="4" t="s">
        <v>65</v>
      </c>
      <c r="B84" s="1" t="s">
        <v>64</v>
      </c>
      <c r="C84" s="15" t="s">
        <v>157</v>
      </c>
      <c r="D84" s="16" t="s">
        <v>65</v>
      </c>
      <c r="E84" s="40">
        <f>E85+E86+E87</f>
        <v>26110</v>
      </c>
    </row>
    <row r="85" spans="1:5" ht="39.75" customHeight="1" x14ac:dyDescent="0.35">
      <c r="A85" s="4" t="s">
        <v>66</v>
      </c>
      <c r="B85" s="1" t="s">
        <v>64</v>
      </c>
      <c r="C85" s="15" t="s">
        <v>158</v>
      </c>
      <c r="D85" s="16" t="s">
        <v>155</v>
      </c>
      <c r="E85" s="40">
        <v>752.5</v>
      </c>
    </row>
    <row r="86" spans="1:5" ht="23.25" customHeight="1" x14ac:dyDescent="0.35">
      <c r="A86" s="4" t="s">
        <v>67</v>
      </c>
      <c r="B86" s="1" t="s">
        <v>64</v>
      </c>
      <c r="C86" s="15" t="s">
        <v>159</v>
      </c>
      <c r="D86" s="16" t="s">
        <v>67</v>
      </c>
      <c r="E86" s="40">
        <v>9612.5</v>
      </c>
    </row>
    <row r="87" spans="1:5" ht="23.25" customHeight="1" x14ac:dyDescent="0.35">
      <c r="A87" s="4" t="s">
        <v>68</v>
      </c>
      <c r="B87" s="1" t="s">
        <v>64</v>
      </c>
      <c r="C87" s="15" t="s">
        <v>160</v>
      </c>
      <c r="D87" s="16" t="s">
        <v>68</v>
      </c>
      <c r="E87" s="40">
        <f>E88+E89</f>
        <v>15745</v>
      </c>
    </row>
    <row r="88" spans="1:5" ht="23.25" customHeight="1" x14ac:dyDescent="0.35">
      <c r="A88" s="4" t="s">
        <v>68</v>
      </c>
      <c r="B88" s="1" t="s">
        <v>64</v>
      </c>
      <c r="C88" s="15" t="s">
        <v>206</v>
      </c>
      <c r="D88" s="16" t="s">
        <v>207</v>
      </c>
      <c r="E88" s="40">
        <v>11398</v>
      </c>
    </row>
    <row r="89" spans="1:5" ht="23.25" customHeight="1" x14ac:dyDescent="0.35">
      <c r="A89" s="19"/>
      <c r="B89" s="20"/>
      <c r="C89" s="33" t="s">
        <v>223</v>
      </c>
      <c r="D89" s="31" t="s">
        <v>224</v>
      </c>
      <c r="E89" s="41">
        <v>4347</v>
      </c>
    </row>
    <row r="90" spans="1:5" ht="35" x14ac:dyDescent="0.35">
      <c r="A90" s="3" t="s">
        <v>69</v>
      </c>
      <c r="B90" s="2" t="s">
        <v>6</v>
      </c>
      <c r="C90" s="5" t="s">
        <v>161</v>
      </c>
      <c r="D90" s="6" t="s">
        <v>205</v>
      </c>
      <c r="E90" s="39">
        <f>E91+E94</f>
        <v>8860.1000000000022</v>
      </c>
    </row>
    <row r="91" spans="1:5" ht="18" x14ac:dyDescent="0.35">
      <c r="A91" s="4" t="s">
        <v>70</v>
      </c>
      <c r="B91" s="1" t="s">
        <v>41</v>
      </c>
      <c r="C91" s="15" t="s">
        <v>168</v>
      </c>
      <c r="D91" s="16" t="s">
        <v>70</v>
      </c>
      <c r="E91" s="40">
        <f t="shared" ref="E91:E92" si="1">E92</f>
        <v>105</v>
      </c>
    </row>
    <row r="92" spans="1:5" ht="18" x14ac:dyDescent="0.35">
      <c r="A92" s="4" t="s">
        <v>71</v>
      </c>
      <c r="B92" s="1" t="s">
        <v>41</v>
      </c>
      <c r="C92" s="15" t="s">
        <v>169</v>
      </c>
      <c r="D92" s="16" t="s">
        <v>71</v>
      </c>
      <c r="E92" s="40">
        <f t="shared" si="1"/>
        <v>105</v>
      </c>
    </row>
    <row r="93" spans="1:5" ht="36" x14ac:dyDescent="0.35">
      <c r="A93" s="4" t="s">
        <v>72</v>
      </c>
      <c r="B93" s="1" t="s">
        <v>41</v>
      </c>
      <c r="C93" s="15" t="s">
        <v>249</v>
      </c>
      <c r="D93" s="16" t="s">
        <v>72</v>
      </c>
      <c r="E93" s="40">
        <v>105</v>
      </c>
    </row>
    <row r="94" spans="1:5" ht="18" x14ac:dyDescent="0.35">
      <c r="A94" s="4" t="s">
        <v>73</v>
      </c>
      <c r="B94" s="1" t="s">
        <v>6</v>
      </c>
      <c r="C94" s="15" t="s">
        <v>162</v>
      </c>
      <c r="D94" s="16" t="s">
        <v>73</v>
      </c>
      <c r="E94" s="40">
        <f>E95+E102+E113</f>
        <v>8755.1000000000022</v>
      </c>
    </row>
    <row r="95" spans="1:5" ht="36" x14ac:dyDescent="0.35">
      <c r="A95" s="4" t="s">
        <v>74</v>
      </c>
      <c r="B95" s="1" t="s">
        <v>6</v>
      </c>
      <c r="C95" s="15" t="s">
        <v>163</v>
      </c>
      <c r="D95" s="16" t="s">
        <v>74</v>
      </c>
      <c r="E95" s="40">
        <f t="shared" ref="E95" si="2">E96</f>
        <v>973.7</v>
      </c>
    </row>
    <row r="96" spans="1:5" ht="36" x14ac:dyDescent="0.35">
      <c r="A96" s="4" t="s">
        <v>75</v>
      </c>
      <c r="B96" s="1" t="s">
        <v>6</v>
      </c>
      <c r="C96" s="15" t="s">
        <v>164</v>
      </c>
      <c r="D96" s="16" t="s">
        <v>75</v>
      </c>
      <c r="E96" s="40">
        <f>E97+E98+E99</f>
        <v>973.7</v>
      </c>
    </row>
    <row r="97" spans="1:5" ht="36" x14ac:dyDescent="0.35">
      <c r="A97" s="4" t="s">
        <v>75</v>
      </c>
      <c r="B97" s="1" t="s">
        <v>76</v>
      </c>
      <c r="C97" s="15" t="s">
        <v>165</v>
      </c>
      <c r="D97" s="16" t="s">
        <v>75</v>
      </c>
      <c r="E97" s="40">
        <v>187.8</v>
      </c>
    </row>
    <row r="98" spans="1:5" ht="36" x14ac:dyDescent="0.35">
      <c r="A98" s="4" t="s">
        <v>75</v>
      </c>
      <c r="B98" s="1" t="s">
        <v>77</v>
      </c>
      <c r="C98" s="15" t="s">
        <v>166</v>
      </c>
      <c r="D98" s="16" t="s">
        <v>75</v>
      </c>
      <c r="E98" s="40">
        <v>119.9</v>
      </c>
    </row>
    <row r="99" spans="1:5" ht="36" x14ac:dyDescent="0.35">
      <c r="A99" s="4" t="s">
        <v>75</v>
      </c>
      <c r="B99" s="1" t="s">
        <v>47</v>
      </c>
      <c r="C99" s="15" t="s">
        <v>167</v>
      </c>
      <c r="D99" s="16" t="s">
        <v>75</v>
      </c>
      <c r="E99" s="40">
        <v>666</v>
      </c>
    </row>
    <row r="100" spans="1:5" ht="18" x14ac:dyDescent="0.35">
      <c r="A100" s="19"/>
      <c r="B100" s="20"/>
      <c r="C100" s="33" t="s">
        <v>309</v>
      </c>
      <c r="D100" s="31" t="s">
        <v>310</v>
      </c>
      <c r="E100" s="41">
        <f>E101</f>
        <v>7781.4000000000015</v>
      </c>
    </row>
    <row r="101" spans="1:5" ht="18" x14ac:dyDescent="0.35">
      <c r="A101" s="19"/>
      <c r="B101" s="20"/>
      <c r="C101" s="33" t="s">
        <v>311</v>
      </c>
      <c r="D101" s="42" t="s">
        <v>312</v>
      </c>
      <c r="E101" s="41">
        <f>E102+E113</f>
        <v>7781.4000000000015</v>
      </c>
    </row>
    <row r="102" spans="1:5" ht="57.75" customHeight="1" x14ac:dyDescent="0.35">
      <c r="A102" s="19"/>
      <c r="B102" s="20"/>
      <c r="C102" s="33" t="s">
        <v>313</v>
      </c>
      <c r="D102" s="42" t="s">
        <v>457</v>
      </c>
      <c r="E102" s="41">
        <f>E103+E104+E105+E106+E107+E108+E109+E110+E111+E112</f>
        <v>6566.5000000000018</v>
      </c>
    </row>
    <row r="103" spans="1:5" ht="36" x14ac:dyDescent="0.35">
      <c r="A103" s="19"/>
      <c r="B103" s="20"/>
      <c r="C103" s="33" t="s">
        <v>314</v>
      </c>
      <c r="D103" s="42" t="s">
        <v>457</v>
      </c>
      <c r="E103" s="41">
        <v>1.3</v>
      </c>
    </row>
    <row r="104" spans="1:5" ht="36" x14ac:dyDescent="0.35">
      <c r="A104" s="19"/>
      <c r="B104" s="20"/>
      <c r="C104" s="33" t="s">
        <v>315</v>
      </c>
      <c r="D104" s="42" t="s">
        <v>457</v>
      </c>
      <c r="E104" s="41">
        <v>5897.5</v>
      </c>
    </row>
    <row r="105" spans="1:5" ht="36" x14ac:dyDescent="0.35">
      <c r="A105" s="19"/>
      <c r="B105" s="20"/>
      <c r="C105" s="33" t="s">
        <v>316</v>
      </c>
      <c r="D105" s="42" t="s">
        <v>457</v>
      </c>
      <c r="E105" s="41">
        <v>0.5</v>
      </c>
    </row>
    <row r="106" spans="1:5" ht="36" x14ac:dyDescent="0.35">
      <c r="A106" s="19"/>
      <c r="B106" s="20"/>
      <c r="C106" s="33" t="s">
        <v>317</v>
      </c>
      <c r="D106" s="42" t="s">
        <v>457</v>
      </c>
      <c r="E106" s="41">
        <v>58.3</v>
      </c>
    </row>
    <row r="107" spans="1:5" ht="36" x14ac:dyDescent="0.35">
      <c r="A107" s="19"/>
      <c r="B107" s="20"/>
      <c r="C107" s="33" t="s">
        <v>318</v>
      </c>
      <c r="D107" s="42" t="s">
        <v>457</v>
      </c>
      <c r="E107" s="41">
        <v>48.3</v>
      </c>
    </row>
    <row r="108" spans="1:5" ht="36" x14ac:dyDescent="0.35">
      <c r="A108" s="19"/>
      <c r="B108" s="20"/>
      <c r="C108" s="33" t="s">
        <v>319</v>
      </c>
      <c r="D108" s="42" t="s">
        <v>457</v>
      </c>
      <c r="E108" s="41">
        <v>0.3</v>
      </c>
    </row>
    <row r="109" spans="1:5" ht="36" x14ac:dyDescent="0.35">
      <c r="A109" s="19"/>
      <c r="B109" s="20"/>
      <c r="C109" s="33" t="s">
        <v>320</v>
      </c>
      <c r="D109" s="42" t="s">
        <v>457</v>
      </c>
      <c r="E109" s="41">
        <v>144.80000000000001</v>
      </c>
    </row>
    <row r="110" spans="1:5" ht="36" x14ac:dyDescent="0.35">
      <c r="A110" s="19"/>
      <c r="B110" s="20"/>
      <c r="C110" s="33" t="s">
        <v>321</v>
      </c>
      <c r="D110" s="42" t="s">
        <v>457</v>
      </c>
      <c r="E110" s="41">
        <v>384.8</v>
      </c>
    </row>
    <row r="111" spans="1:5" ht="36" x14ac:dyDescent="0.35">
      <c r="A111" s="19"/>
      <c r="B111" s="20"/>
      <c r="C111" s="33" t="s">
        <v>322</v>
      </c>
      <c r="D111" s="42" t="s">
        <v>457</v>
      </c>
      <c r="E111" s="41">
        <v>0.1</v>
      </c>
    </row>
    <row r="112" spans="1:5" ht="36" x14ac:dyDescent="0.35">
      <c r="A112" s="19"/>
      <c r="B112" s="20"/>
      <c r="C112" s="33" t="s">
        <v>323</v>
      </c>
      <c r="D112" s="42" t="s">
        <v>457</v>
      </c>
      <c r="E112" s="41">
        <v>30.6</v>
      </c>
    </row>
    <row r="113" spans="1:7" ht="18" x14ac:dyDescent="0.35">
      <c r="A113" s="19"/>
      <c r="B113" s="20"/>
      <c r="C113" s="33" t="s">
        <v>324</v>
      </c>
      <c r="D113" s="42" t="s">
        <v>312</v>
      </c>
      <c r="E113" s="41">
        <v>1214.9000000000001</v>
      </c>
    </row>
    <row r="114" spans="1:7" ht="35" x14ac:dyDescent="0.35">
      <c r="A114" s="3" t="s">
        <v>78</v>
      </c>
      <c r="B114" s="2" t="s">
        <v>6</v>
      </c>
      <c r="C114" s="5" t="s">
        <v>170</v>
      </c>
      <c r="D114" s="6" t="s">
        <v>78</v>
      </c>
      <c r="E114" s="17">
        <f>E115+E123</f>
        <v>158449.4</v>
      </c>
    </row>
    <row r="115" spans="1:7" ht="75" customHeight="1" x14ac:dyDescent="0.35">
      <c r="A115" s="4" t="s">
        <v>79</v>
      </c>
      <c r="B115" s="1" t="s">
        <v>47</v>
      </c>
      <c r="C115" s="15" t="s">
        <v>174</v>
      </c>
      <c r="D115" s="16" t="s">
        <v>173</v>
      </c>
      <c r="E115" s="18">
        <f>E116+E121</f>
        <v>154049.4</v>
      </c>
    </row>
    <row r="116" spans="1:7" ht="90" x14ac:dyDescent="0.35">
      <c r="A116" s="4" t="s">
        <v>80</v>
      </c>
      <c r="B116" s="1" t="s">
        <v>47</v>
      </c>
      <c r="C116" s="15" t="s">
        <v>176</v>
      </c>
      <c r="D116" s="16" t="s">
        <v>175</v>
      </c>
      <c r="E116" s="47">
        <f>E117+E118</f>
        <v>154048.6</v>
      </c>
    </row>
    <row r="117" spans="1:7" ht="72" x14ac:dyDescent="0.35">
      <c r="A117" s="19"/>
      <c r="B117" s="20"/>
      <c r="C117" s="15" t="s">
        <v>409</v>
      </c>
      <c r="D117" s="31" t="s">
        <v>412</v>
      </c>
      <c r="E117" s="26">
        <v>5.4</v>
      </c>
    </row>
    <row r="118" spans="1:7" ht="90" x14ac:dyDescent="0.35">
      <c r="A118" s="19"/>
      <c r="B118" s="20"/>
      <c r="C118" s="15" t="s">
        <v>242</v>
      </c>
      <c r="D118" s="16" t="s">
        <v>81</v>
      </c>
      <c r="E118" s="26">
        <f>E119+E120</f>
        <v>154043.20000000001</v>
      </c>
    </row>
    <row r="119" spans="1:7" ht="90" x14ac:dyDescent="0.35">
      <c r="A119" s="19"/>
      <c r="B119" s="20"/>
      <c r="C119" s="15" t="s">
        <v>222</v>
      </c>
      <c r="D119" s="16" t="s">
        <v>81</v>
      </c>
      <c r="E119" s="26">
        <v>3304.2</v>
      </c>
    </row>
    <row r="120" spans="1:7" ht="90" x14ac:dyDescent="0.35">
      <c r="A120" s="19"/>
      <c r="B120" s="20"/>
      <c r="C120" s="15" t="s">
        <v>171</v>
      </c>
      <c r="D120" s="16" t="s">
        <v>81</v>
      </c>
      <c r="E120" s="18">
        <v>150739</v>
      </c>
    </row>
    <row r="121" spans="1:7" ht="90" x14ac:dyDescent="0.35">
      <c r="A121" s="19"/>
      <c r="B121" s="20"/>
      <c r="C121" s="15" t="s">
        <v>408</v>
      </c>
      <c r="D121" s="45" t="s">
        <v>411</v>
      </c>
      <c r="E121" s="26">
        <f>E122</f>
        <v>0.8</v>
      </c>
    </row>
    <row r="122" spans="1:7" ht="72" x14ac:dyDescent="0.35">
      <c r="A122" s="19"/>
      <c r="B122" s="20"/>
      <c r="C122" s="15" t="s">
        <v>410</v>
      </c>
      <c r="D122" s="31" t="s">
        <v>413</v>
      </c>
      <c r="E122" s="26">
        <v>0.8</v>
      </c>
    </row>
    <row r="123" spans="1:7" ht="36" x14ac:dyDescent="0.35">
      <c r="A123" s="4" t="s">
        <v>82</v>
      </c>
      <c r="B123" s="1" t="s">
        <v>47</v>
      </c>
      <c r="C123" s="15" t="s">
        <v>177</v>
      </c>
      <c r="D123" s="16" t="s">
        <v>82</v>
      </c>
      <c r="E123" s="18">
        <f t="shared" ref="E123:E124" si="3">E124</f>
        <v>4400</v>
      </c>
    </row>
    <row r="124" spans="1:7" ht="36" x14ac:dyDescent="0.35">
      <c r="A124" s="4" t="s">
        <v>83</v>
      </c>
      <c r="B124" s="1" t="s">
        <v>47</v>
      </c>
      <c r="C124" s="15" t="s">
        <v>178</v>
      </c>
      <c r="D124" s="16" t="s">
        <v>83</v>
      </c>
      <c r="E124" s="18">
        <f t="shared" si="3"/>
        <v>4400</v>
      </c>
    </row>
    <row r="125" spans="1:7" ht="52.5" customHeight="1" x14ac:dyDescent="0.35">
      <c r="A125" s="4" t="s">
        <v>84</v>
      </c>
      <c r="B125" s="1" t="s">
        <v>47</v>
      </c>
      <c r="C125" s="15" t="s">
        <v>172</v>
      </c>
      <c r="D125" s="16" t="s">
        <v>84</v>
      </c>
      <c r="E125" s="18">
        <v>4400</v>
      </c>
    </row>
    <row r="126" spans="1:7" ht="19.5" customHeight="1" x14ac:dyDescent="0.35">
      <c r="A126" s="3" t="s">
        <v>85</v>
      </c>
      <c r="B126" s="2" t="s">
        <v>6</v>
      </c>
      <c r="C126" s="5" t="s">
        <v>179</v>
      </c>
      <c r="D126" s="6" t="s">
        <v>85</v>
      </c>
      <c r="E126" s="17">
        <f>E127+E158+E163+E175+E197</f>
        <v>651140.1</v>
      </c>
    </row>
    <row r="127" spans="1:7" ht="36" x14ac:dyDescent="0.35">
      <c r="A127" s="35"/>
      <c r="B127" s="36"/>
      <c r="C127" s="15" t="s">
        <v>283</v>
      </c>
      <c r="D127" s="16" t="s">
        <v>282</v>
      </c>
      <c r="E127" s="34">
        <f>E128+E132+E136+E140+E142+E144+E146+E148+E150+E154</f>
        <v>1477.8</v>
      </c>
      <c r="F127" s="46"/>
      <c r="G127" s="46"/>
    </row>
    <row r="128" spans="1:7" ht="54" x14ac:dyDescent="0.35">
      <c r="A128" s="35"/>
      <c r="B128" s="36"/>
      <c r="C128" s="15" t="s">
        <v>243</v>
      </c>
      <c r="D128" s="16" t="s">
        <v>244</v>
      </c>
      <c r="E128" s="34">
        <f>E129</f>
        <v>3.9</v>
      </c>
    </row>
    <row r="129" spans="1:5" ht="72" x14ac:dyDescent="0.35">
      <c r="A129" s="35"/>
      <c r="B129" s="36"/>
      <c r="C129" s="15" t="s">
        <v>236</v>
      </c>
      <c r="D129" s="16" t="s">
        <v>237</v>
      </c>
      <c r="E129" s="34">
        <f>E130+E131</f>
        <v>3.9</v>
      </c>
    </row>
    <row r="130" spans="1:5" ht="72" x14ac:dyDescent="0.35">
      <c r="A130" s="35"/>
      <c r="B130" s="36"/>
      <c r="C130" s="15" t="s">
        <v>327</v>
      </c>
      <c r="D130" s="16" t="s">
        <v>237</v>
      </c>
      <c r="E130" s="34">
        <v>2.9</v>
      </c>
    </row>
    <row r="131" spans="1:5" ht="72" x14ac:dyDescent="0.35">
      <c r="A131" s="35"/>
      <c r="B131" s="36"/>
      <c r="C131" s="15" t="s">
        <v>328</v>
      </c>
      <c r="D131" s="16" t="s">
        <v>237</v>
      </c>
      <c r="E131" s="34">
        <v>1</v>
      </c>
    </row>
    <row r="132" spans="1:5" ht="72" x14ac:dyDescent="0.35">
      <c r="A132" s="35"/>
      <c r="B132" s="36"/>
      <c r="C132" s="15" t="s">
        <v>390</v>
      </c>
      <c r="D132" s="45" t="s">
        <v>389</v>
      </c>
      <c r="E132" s="34">
        <f>E133</f>
        <v>389.6</v>
      </c>
    </row>
    <row r="133" spans="1:5" ht="90" x14ac:dyDescent="0.35">
      <c r="A133" s="35"/>
      <c r="B133" s="36"/>
      <c r="C133" s="15" t="s">
        <v>329</v>
      </c>
      <c r="D133" s="45" t="s">
        <v>332</v>
      </c>
      <c r="E133" s="34">
        <f>E134+E135</f>
        <v>389.6</v>
      </c>
    </row>
    <row r="134" spans="1:5" ht="90" x14ac:dyDescent="0.35">
      <c r="A134" s="35"/>
      <c r="B134" s="36"/>
      <c r="C134" s="15" t="s">
        <v>330</v>
      </c>
      <c r="D134" s="45" t="s">
        <v>332</v>
      </c>
      <c r="E134" s="34">
        <v>32</v>
      </c>
    </row>
    <row r="135" spans="1:5" ht="90" x14ac:dyDescent="0.35">
      <c r="A135" s="35"/>
      <c r="B135" s="36"/>
      <c r="C135" s="15" t="s">
        <v>331</v>
      </c>
      <c r="D135" s="45" t="s">
        <v>332</v>
      </c>
      <c r="E135" s="34">
        <v>357.6</v>
      </c>
    </row>
    <row r="136" spans="1:5" ht="54" x14ac:dyDescent="0.35">
      <c r="A136" s="35"/>
      <c r="B136" s="36"/>
      <c r="C136" s="15" t="s">
        <v>391</v>
      </c>
      <c r="D136" s="45" t="s">
        <v>392</v>
      </c>
      <c r="E136" s="34">
        <f>E137</f>
        <v>18.3</v>
      </c>
    </row>
    <row r="137" spans="1:5" ht="72" x14ac:dyDescent="0.35">
      <c r="A137" s="35"/>
      <c r="B137" s="36"/>
      <c r="C137" s="15" t="s">
        <v>334</v>
      </c>
      <c r="D137" s="45" t="s">
        <v>336</v>
      </c>
      <c r="E137" s="34">
        <f>E138+E139</f>
        <v>18.3</v>
      </c>
    </row>
    <row r="138" spans="1:5" ht="72" x14ac:dyDescent="0.35">
      <c r="A138" s="35"/>
      <c r="B138" s="36"/>
      <c r="C138" s="15" t="s">
        <v>333</v>
      </c>
      <c r="D138" s="45" t="s">
        <v>336</v>
      </c>
      <c r="E138" s="34">
        <v>0.8</v>
      </c>
    </row>
    <row r="139" spans="1:5" ht="72" x14ac:dyDescent="0.35">
      <c r="A139" s="35"/>
      <c r="B139" s="36"/>
      <c r="C139" s="15" t="s">
        <v>335</v>
      </c>
      <c r="D139" s="45" t="s">
        <v>336</v>
      </c>
      <c r="E139" s="34">
        <v>17.5</v>
      </c>
    </row>
    <row r="140" spans="1:5" ht="54" x14ac:dyDescent="0.35">
      <c r="A140" s="35"/>
      <c r="B140" s="36"/>
      <c r="C140" s="15" t="s">
        <v>394</v>
      </c>
      <c r="D140" s="45" t="s">
        <v>393</v>
      </c>
      <c r="E140" s="34">
        <f>E141</f>
        <v>11.1</v>
      </c>
    </row>
    <row r="141" spans="1:5" ht="90" x14ac:dyDescent="0.35">
      <c r="A141" s="35"/>
      <c r="B141" s="36"/>
      <c r="C141" s="15" t="s">
        <v>337</v>
      </c>
      <c r="D141" s="45" t="s">
        <v>338</v>
      </c>
      <c r="E141" s="34">
        <v>11.1</v>
      </c>
    </row>
    <row r="142" spans="1:5" ht="72" x14ac:dyDescent="0.35">
      <c r="A142" s="35"/>
      <c r="B142" s="36"/>
      <c r="C142" s="15" t="s">
        <v>395</v>
      </c>
      <c r="D142" s="45" t="s">
        <v>396</v>
      </c>
      <c r="E142" s="34">
        <f>E143</f>
        <v>209.8</v>
      </c>
    </row>
    <row r="143" spans="1:5" ht="90" x14ac:dyDescent="0.35">
      <c r="A143" s="35"/>
      <c r="B143" s="36"/>
      <c r="C143" s="15" t="s">
        <v>339</v>
      </c>
      <c r="D143" s="45" t="s">
        <v>340</v>
      </c>
      <c r="E143" s="34">
        <v>209.8</v>
      </c>
    </row>
    <row r="144" spans="1:5" ht="72" x14ac:dyDescent="0.35">
      <c r="A144" s="35"/>
      <c r="B144" s="36"/>
      <c r="C144" s="15" t="s">
        <v>397</v>
      </c>
      <c r="D144" s="45" t="s">
        <v>398</v>
      </c>
      <c r="E144" s="34">
        <f>E145</f>
        <v>98.8</v>
      </c>
    </row>
    <row r="145" spans="1:5" ht="108" x14ac:dyDescent="0.35">
      <c r="A145" s="35"/>
      <c r="B145" s="36"/>
      <c r="C145" s="15" t="s">
        <v>341</v>
      </c>
      <c r="D145" s="45" t="s">
        <v>342</v>
      </c>
      <c r="E145" s="34">
        <v>98.8</v>
      </c>
    </row>
    <row r="146" spans="1:5" ht="54" x14ac:dyDescent="0.35">
      <c r="A146" s="35"/>
      <c r="B146" s="36"/>
      <c r="C146" s="15" t="s">
        <v>399</v>
      </c>
      <c r="D146" s="45" t="s">
        <v>400</v>
      </c>
      <c r="E146" s="34">
        <f>E147</f>
        <v>9.8000000000000007</v>
      </c>
    </row>
    <row r="147" spans="1:5" ht="72" x14ac:dyDescent="0.35">
      <c r="A147" s="35"/>
      <c r="B147" s="36"/>
      <c r="C147" s="15" t="s">
        <v>343</v>
      </c>
      <c r="D147" s="45" t="s">
        <v>344</v>
      </c>
      <c r="E147" s="34">
        <v>9.8000000000000007</v>
      </c>
    </row>
    <row r="148" spans="1:5" ht="90" x14ac:dyDescent="0.35">
      <c r="A148" s="35"/>
      <c r="B148" s="36"/>
      <c r="C148" s="15" t="s">
        <v>401</v>
      </c>
      <c r="D148" s="45" t="s">
        <v>402</v>
      </c>
      <c r="E148" s="34">
        <f>E149</f>
        <v>3</v>
      </c>
    </row>
    <row r="149" spans="1:5" ht="108" x14ac:dyDescent="0.35">
      <c r="A149" s="35"/>
      <c r="B149" s="36"/>
      <c r="C149" s="15" t="s">
        <v>345</v>
      </c>
      <c r="D149" s="45" t="s">
        <v>346</v>
      </c>
      <c r="E149" s="34">
        <v>3</v>
      </c>
    </row>
    <row r="150" spans="1:5" ht="54" x14ac:dyDescent="0.35">
      <c r="A150" s="35"/>
      <c r="B150" s="36"/>
      <c r="C150" s="15" t="s">
        <v>404</v>
      </c>
      <c r="D150" s="45" t="s">
        <v>403</v>
      </c>
      <c r="E150" s="34">
        <f>E151</f>
        <v>311</v>
      </c>
    </row>
    <row r="151" spans="1:5" ht="72" x14ac:dyDescent="0.35">
      <c r="A151" s="35"/>
      <c r="B151" s="36"/>
      <c r="C151" s="15" t="s">
        <v>347</v>
      </c>
      <c r="D151" s="45" t="s">
        <v>350</v>
      </c>
      <c r="E151" s="34">
        <f>E152+E153</f>
        <v>311</v>
      </c>
    </row>
    <row r="152" spans="1:5" ht="72" x14ac:dyDescent="0.35">
      <c r="A152" s="35"/>
      <c r="B152" s="36"/>
      <c r="C152" s="15" t="s">
        <v>348</v>
      </c>
      <c r="D152" s="45" t="s">
        <v>350</v>
      </c>
      <c r="E152" s="34">
        <v>0.1</v>
      </c>
    </row>
    <row r="153" spans="1:5" ht="72" x14ac:dyDescent="0.35">
      <c r="A153" s="35"/>
      <c r="B153" s="36"/>
      <c r="C153" s="15" t="s">
        <v>349</v>
      </c>
      <c r="D153" s="45" t="s">
        <v>350</v>
      </c>
      <c r="E153" s="34">
        <v>310.89999999999998</v>
      </c>
    </row>
    <row r="154" spans="1:5" ht="72" x14ac:dyDescent="0.35">
      <c r="A154" s="35"/>
      <c r="B154" s="36"/>
      <c r="C154" s="15" t="s">
        <v>405</v>
      </c>
      <c r="D154" s="45" t="s">
        <v>354</v>
      </c>
      <c r="E154" s="34">
        <f>E155</f>
        <v>422.5</v>
      </c>
    </row>
    <row r="155" spans="1:5" ht="90" x14ac:dyDescent="0.35">
      <c r="A155" s="35"/>
      <c r="B155" s="36"/>
      <c r="C155" s="15" t="s">
        <v>351</v>
      </c>
      <c r="D155" s="45" t="s">
        <v>456</v>
      </c>
      <c r="E155" s="34">
        <f>E156+E157</f>
        <v>422.5</v>
      </c>
    </row>
    <row r="156" spans="1:5" ht="90" x14ac:dyDescent="0.35">
      <c r="A156" s="35"/>
      <c r="B156" s="36"/>
      <c r="C156" s="15" t="s">
        <v>352</v>
      </c>
      <c r="D156" s="45" t="s">
        <v>456</v>
      </c>
      <c r="E156" s="34">
        <v>43.1</v>
      </c>
    </row>
    <row r="157" spans="1:5" ht="90" x14ac:dyDescent="0.35">
      <c r="A157" s="35"/>
      <c r="B157" s="36"/>
      <c r="C157" s="15" t="s">
        <v>353</v>
      </c>
      <c r="D157" s="45" t="s">
        <v>456</v>
      </c>
      <c r="E157" s="34">
        <v>379.4</v>
      </c>
    </row>
    <row r="158" spans="1:5" ht="41.25" customHeight="1" x14ac:dyDescent="0.35">
      <c r="A158" s="4" t="s">
        <v>88</v>
      </c>
      <c r="B158" s="1" t="s">
        <v>6</v>
      </c>
      <c r="C158" s="15" t="s">
        <v>229</v>
      </c>
      <c r="D158" s="16" t="s">
        <v>230</v>
      </c>
      <c r="E158" s="18">
        <f>E159</f>
        <v>67</v>
      </c>
    </row>
    <row r="159" spans="1:5" ht="54" x14ac:dyDescent="0.35">
      <c r="A159" s="4" t="s">
        <v>89</v>
      </c>
      <c r="B159" s="1" t="s">
        <v>6</v>
      </c>
      <c r="C159" s="15" t="s">
        <v>231</v>
      </c>
      <c r="D159" s="16" t="s">
        <v>232</v>
      </c>
      <c r="E159" s="18">
        <f>E160+E161+E162</f>
        <v>67</v>
      </c>
    </row>
    <row r="160" spans="1:5" ht="54" x14ac:dyDescent="0.35">
      <c r="A160" s="4" t="s">
        <v>89</v>
      </c>
      <c r="B160" s="1" t="s">
        <v>41</v>
      </c>
      <c r="C160" s="15" t="s">
        <v>233</v>
      </c>
      <c r="D160" s="16" t="s">
        <v>232</v>
      </c>
      <c r="E160" s="18">
        <v>49.5</v>
      </c>
    </row>
    <row r="161" spans="1:5" ht="54" x14ac:dyDescent="0.35">
      <c r="A161" s="4" t="s">
        <v>89</v>
      </c>
      <c r="B161" s="1" t="s">
        <v>76</v>
      </c>
      <c r="C161" s="15" t="s">
        <v>234</v>
      </c>
      <c r="D161" s="16" t="s">
        <v>232</v>
      </c>
      <c r="E161" s="18">
        <v>7.5</v>
      </c>
    </row>
    <row r="162" spans="1:5" ht="54" x14ac:dyDescent="0.35">
      <c r="A162" s="4" t="s">
        <v>89</v>
      </c>
      <c r="B162" s="1" t="s">
        <v>77</v>
      </c>
      <c r="C162" s="15" t="s">
        <v>235</v>
      </c>
      <c r="D162" s="16" t="s">
        <v>232</v>
      </c>
      <c r="E162" s="18">
        <v>10</v>
      </c>
    </row>
    <row r="163" spans="1:5" ht="108" x14ac:dyDescent="0.35">
      <c r="A163" s="19"/>
      <c r="B163" s="20"/>
      <c r="C163" s="15" t="s">
        <v>245</v>
      </c>
      <c r="D163" s="16" t="s">
        <v>246</v>
      </c>
      <c r="E163" s="34">
        <f>E164+E170</f>
        <v>1511.4</v>
      </c>
    </row>
    <row r="164" spans="1:5" ht="54" x14ac:dyDescent="0.35">
      <c r="A164" s="4" t="s">
        <v>90</v>
      </c>
      <c r="B164" s="1" t="s">
        <v>6</v>
      </c>
      <c r="C164" s="15" t="s">
        <v>238</v>
      </c>
      <c r="D164" s="16" t="s">
        <v>239</v>
      </c>
      <c r="E164" s="18">
        <f>E165</f>
        <v>966</v>
      </c>
    </row>
    <row r="165" spans="1:5" ht="72" x14ac:dyDescent="0.35">
      <c r="A165" s="4" t="s">
        <v>91</v>
      </c>
      <c r="B165" s="1" t="s">
        <v>6</v>
      </c>
      <c r="C165" s="15" t="s">
        <v>240</v>
      </c>
      <c r="D165" s="16" t="s">
        <v>241</v>
      </c>
      <c r="E165" s="18">
        <f>E166+E167+E168</f>
        <v>966</v>
      </c>
    </row>
    <row r="166" spans="1:5" ht="72" x14ac:dyDescent="0.35">
      <c r="A166" s="19"/>
      <c r="B166" s="20"/>
      <c r="C166" s="15" t="s">
        <v>355</v>
      </c>
      <c r="D166" s="16" t="s">
        <v>241</v>
      </c>
      <c r="E166" s="34">
        <v>950.6</v>
      </c>
    </row>
    <row r="167" spans="1:5" ht="72" x14ac:dyDescent="0.35">
      <c r="A167" s="19"/>
      <c r="B167" s="20"/>
      <c r="C167" s="15" t="s">
        <v>356</v>
      </c>
      <c r="D167" s="16" t="s">
        <v>241</v>
      </c>
      <c r="E167" s="34">
        <v>15</v>
      </c>
    </row>
    <row r="168" spans="1:5" ht="72" x14ac:dyDescent="0.35">
      <c r="A168" s="19"/>
      <c r="B168" s="20"/>
      <c r="C168" s="15" t="s">
        <v>357</v>
      </c>
      <c r="D168" s="16" t="s">
        <v>241</v>
      </c>
      <c r="E168" s="34">
        <v>0.4</v>
      </c>
    </row>
    <row r="169" spans="1:5" ht="72" x14ac:dyDescent="0.35">
      <c r="A169" s="19"/>
      <c r="B169" s="20"/>
      <c r="C169" s="33" t="s">
        <v>447</v>
      </c>
      <c r="D169" s="31" t="s">
        <v>448</v>
      </c>
      <c r="E169" s="34">
        <f>E170</f>
        <v>545.4</v>
      </c>
    </row>
    <row r="170" spans="1:5" ht="72" x14ac:dyDescent="0.35">
      <c r="A170" s="19"/>
      <c r="B170" s="20"/>
      <c r="C170" s="15" t="s">
        <v>358</v>
      </c>
      <c r="D170" s="45" t="s">
        <v>363</v>
      </c>
      <c r="E170" s="34">
        <f>E171+E172+E173+E174</f>
        <v>545.4</v>
      </c>
    </row>
    <row r="171" spans="1:5" ht="72" x14ac:dyDescent="0.35">
      <c r="A171" s="19"/>
      <c r="B171" s="20"/>
      <c r="C171" s="15" t="s">
        <v>359</v>
      </c>
      <c r="D171" s="45" t="s">
        <v>363</v>
      </c>
      <c r="E171" s="34">
        <v>6</v>
      </c>
    </row>
    <row r="172" spans="1:5" ht="72" x14ac:dyDescent="0.35">
      <c r="A172" s="19"/>
      <c r="B172" s="20"/>
      <c r="C172" s="15" t="s">
        <v>360</v>
      </c>
      <c r="D172" s="45" t="s">
        <v>363</v>
      </c>
      <c r="E172" s="34">
        <v>0.6</v>
      </c>
    </row>
    <row r="173" spans="1:5" ht="72" x14ac:dyDescent="0.35">
      <c r="A173" s="19"/>
      <c r="B173" s="20"/>
      <c r="C173" s="15" t="s">
        <v>361</v>
      </c>
      <c r="D173" s="45" t="s">
        <v>363</v>
      </c>
      <c r="E173" s="34">
        <v>157.5</v>
      </c>
    </row>
    <row r="174" spans="1:5" ht="72" x14ac:dyDescent="0.35">
      <c r="A174" s="19"/>
      <c r="B174" s="20"/>
      <c r="C174" s="15" t="s">
        <v>362</v>
      </c>
      <c r="D174" s="45" t="s">
        <v>363</v>
      </c>
      <c r="E174" s="34">
        <v>381.3</v>
      </c>
    </row>
    <row r="175" spans="1:5" ht="18" x14ac:dyDescent="0.35">
      <c r="A175" s="19"/>
      <c r="B175" s="20"/>
      <c r="C175" s="33" t="s">
        <v>449</v>
      </c>
      <c r="D175" s="45" t="s">
        <v>450</v>
      </c>
      <c r="E175" s="34">
        <f>E176+E178+E180</f>
        <v>11751.2</v>
      </c>
    </row>
    <row r="176" spans="1:5" ht="90" x14ac:dyDescent="0.35">
      <c r="A176" s="19"/>
      <c r="B176" s="20"/>
      <c r="C176" s="15" t="s">
        <v>364</v>
      </c>
      <c r="D176" s="45" t="s">
        <v>366</v>
      </c>
      <c r="E176" s="34">
        <f>E177</f>
        <v>258.60000000000002</v>
      </c>
    </row>
    <row r="177" spans="1:5" ht="72" x14ac:dyDescent="0.35">
      <c r="A177" s="19"/>
      <c r="B177" s="20"/>
      <c r="C177" s="15" t="s">
        <v>365</v>
      </c>
      <c r="D177" s="45" t="s">
        <v>367</v>
      </c>
      <c r="E177" s="34">
        <v>258.60000000000002</v>
      </c>
    </row>
    <row r="178" spans="1:5" ht="36" x14ac:dyDescent="0.35">
      <c r="A178" s="19"/>
      <c r="B178" s="20"/>
      <c r="C178" s="15" t="s">
        <v>451</v>
      </c>
      <c r="D178" s="45" t="s">
        <v>452</v>
      </c>
      <c r="E178" s="34">
        <f>E179</f>
        <v>84.4</v>
      </c>
    </row>
    <row r="179" spans="1:5" ht="54" x14ac:dyDescent="0.35">
      <c r="A179" s="19"/>
      <c r="B179" s="20"/>
      <c r="C179" s="15" t="s">
        <v>368</v>
      </c>
      <c r="D179" s="45" t="s">
        <v>369</v>
      </c>
      <c r="E179" s="34">
        <v>84.4</v>
      </c>
    </row>
    <row r="180" spans="1:5" ht="72" x14ac:dyDescent="0.35">
      <c r="A180" s="19"/>
      <c r="B180" s="20"/>
      <c r="C180" s="33" t="s">
        <v>453</v>
      </c>
      <c r="D180" s="45" t="s">
        <v>406</v>
      </c>
      <c r="E180" s="34">
        <f>E181+E196</f>
        <v>11408.2</v>
      </c>
    </row>
    <row r="181" spans="1:5" ht="54" x14ac:dyDescent="0.35">
      <c r="A181" s="19"/>
      <c r="B181" s="20"/>
      <c r="C181" s="15" t="s">
        <v>370</v>
      </c>
      <c r="D181" s="45" t="s">
        <v>374</v>
      </c>
      <c r="E181" s="34">
        <f>E182+E183+E195</f>
        <v>8704.4</v>
      </c>
    </row>
    <row r="182" spans="1:5" ht="54" x14ac:dyDescent="0.35">
      <c r="A182" s="19"/>
      <c r="B182" s="20"/>
      <c r="C182" s="15" t="s">
        <v>371</v>
      </c>
      <c r="D182" s="45" t="s">
        <v>374</v>
      </c>
      <c r="E182" s="34">
        <v>5.4</v>
      </c>
    </row>
    <row r="183" spans="1:5" ht="90" x14ac:dyDescent="0.35">
      <c r="A183" s="19"/>
      <c r="B183" s="20"/>
      <c r="C183" s="15" t="s">
        <v>407</v>
      </c>
      <c r="D183" s="45" t="s">
        <v>373</v>
      </c>
      <c r="E183" s="34">
        <f>E184+E185+E186+E187+E188+E189+E190+E191+E192+E193+E194</f>
        <v>8217</v>
      </c>
    </row>
    <row r="184" spans="1:5" ht="90" x14ac:dyDescent="0.35">
      <c r="A184" s="19"/>
      <c r="B184" s="20"/>
      <c r="C184" s="15" t="s">
        <v>372</v>
      </c>
      <c r="D184" s="45" t="s">
        <v>373</v>
      </c>
      <c r="E184" s="34">
        <v>3308.4</v>
      </c>
    </row>
    <row r="185" spans="1:5" ht="90" x14ac:dyDescent="0.35">
      <c r="A185" s="19"/>
      <c r="B185" s="20"/>
      <c r="C185" s="15" t="s">
        <v>375</v>
      </c>
      <c r="D185" s="45" t="s">
        <v>373</v>
      </c>
      <c r="E185" s="34">
        <v>29.7</v>
      </c>
    </row>
    <row r="186" spans="1:5" ht="90" x14ac:dyDescent="0.35">
      <c r="A186" s="19"/>
      <c r="B186" s="20"/>
      <c r="C186" s="15" t="s">
        <v>376</v>
      </c>
      <c r="D186" s="45" t="s">
        <v>373</v>
      </c>
      <c r="E186" s="34">
        <v>158.19999999999999</v>
      </c>
    </row>
    <row r="187" spans="1:5" ht="90" x14ac:dyDescent="0.35">
      <c r="A187" s="19"/>
      <c r="B187" s="20"/>
      <c r="C187" s="15" t="s">
        <v>377</v>
      </c>
      <c r="D187" s="45" t="s">
        <v>373</v>
      </c>
      <c r="E187" s="34">
        <v>426.9</v>
      </c>
    </row>
    <row r="188" spans="1:5" ht="90" x14ac:dyDescent="0.35">
      <c r="A188" s="19"/>
      <c r="B188" s="20"/>
      <c r="C188" s="15" t="s">
        <v>378</v>
      </c>
      <c r="D188" s="45" t="s">
        <v>373</v>
      </c>
      <c r="E188" s="34">
        <v>457.3</v>
      </c>
    </row>
    <row r="189" spans="1:5" ht="90" x14ac:dyDescent="0.35">
      <c r="A189" s="19"/>
      <c r="B189" s="20"/>
      <c r="C189" s="15" t="s">
        <v>379</v>
      </c>
      <c r="D189" s="45" t="s">
        <v>373</v>
      </c>
      <c r="E189" s="34">
        <v>96.3</v>
      </c>
    </row>
    <row r="190" spans="1:5" ht="90" x14ac:dyDescent="0.35">
      <c r="A190" s="19"/>
      <c r="B190" s="20"/>
      <c r="C190" s="15" t="s">
        <v>380</v>
      </c>
      <c r="D190" s="45" t="s">
        <v>373</v>
      </c>
      <c r="E190" s="34">
        <v>429.2</v>
      </c>
    </row>
    <row r="191" spans="1:5" ht="90" x14ac:dyDescent="0.35">
      <c r="A191" s="19"/>
      <c r="B191" s="20"/>
      <c r="C191" s="15" t="s">
        <v>381</v>
      </c>
      <c r="D191" s="45" t="s">
        <v>373</v>
      </c>
      <c r="E191" s="34">
        <v>23</v>
      </c>
    </row>
    <row r="192" spans="1:5" ht="90" x14ac:dyDescent="0.35">
      <c r="A192" s="19"/>
      <c r="B192" s="20"/>
      <c r="C192" s="15" t="s">
        <v>382</v>
      </c>
      <c r="D192" s="45" t="s">
        <v>373</v>
      </c>
      <c r="E192" s="34">
        <v>22.9</v>
      </c>
    </row>
    <row r="193" spans="1:5" ht="90" x14ac:dyDescent="0.35">
      <c r="A193" s="19"/>
      <c r="B193" s="20"/>
      <c r="C193" s="15" t="s">
        <v>383</v>
      </c>
      <c r="D193" s="45" t="s">
        <v>373</v>
      </c>
      <c r="E193" s="34">
        <v>1621.1</v>
      </c>
    </row>
    <row r="194" spans="1:5" ht="90" x14ac:dyDescent="0.35">
      <c r="A194" s="19"/>
      <c r="B194" s="20"/>
      <c r="C194" s="15" t="s">
        <v>384</v>
      </c>
      <c r="D194" s="45" t="s">
        <v>373</v>
      </c>
      <c r="E194" s="34">
        <v>1644</v>
      </c>
    </row>
    <row r="195" spans="1:5" ht="72" x14ac:dyDescent="0.35">
      <c r="A195" s="19"/>
      <c r="B195" s="20"/>
      <c r="C195" s="15" t="s">
        <v>385</v>
      </c>
      <c r="D195" s="45" t="s">
        <v>387</v>
      </c>
      <c r="E195" s="34">
        <v>482</v>
      </c>
    </row>
    <row r="196" spans="1:5" ht="72" x14ac:dyDescent="0.35">
      <c r="A196" s="19"/>
      <c r="B196" s="20"/>
      <c r="C196" s="15" t="s">
        <v>386</v>
      </c>
      <c r="D196" s="45" t="s">
        <v>388</v>
      </c>
      <c r="E196" s="34">
        <v>2703.8</v>
      </c>
    </row>
    <row r="197" spans="1:5" ht="18" x14ac:dyDescent="0.35">
      <c r="A197" s="19"/>
      <c r="B197" s="20"/>
      <c r="C197" s="15" t="s">
        <v>247</v>
      </c>
      <c r="D197" s="31" t="s">
        <v>248</v>
      </c>
      <c r="E197" s="34">
        <f>E198</f>
        <v>636332.69999999995</v>
      </c>
    </row>
    <row r="198" spans="1:5" ht="38.25" customHeight="1" x14ac:dyDescent="0.35">
      <c r="A198" s="4" t="s">
        <v>86</v>
      </c>
      <c r="B198" s="1" t="s">
        <v>41</v>
      </c>
      <c r="C198" s="15" t="s">
        <v>225</v>
      </c>
      <c r="D198" s="16" t="s">
        <v>226</v>
      </c>
      <c r="E198" s="18">
        <f>E199</f>
        <v>636332.69999999995</v>
      </c>
    </row>
    <row r="199" spans="1:5" ht="65.25" customHeight="1" x14ac:dyDescent="0.35">
      <c r="A199" s="4" t="s">
        <v>87</v>
      </c>
      <c r="B199" s="1" t="s">
        <v>41</v>
      </c>
      <c r="C199" s="15" t="s">
        <v>227</v>
      </c>
      <c r="D199" s="16" t="s">
        <v>228</v>
      </c>
      <c r="E199" s="18">
        <v>636332.69999999995</v>
      </c>
    </row>
    <row r="200" spans="1:5" ht="23.25" customHeight="1" x14ac:dyDescent="0.35">
      <c r="A200" s="3" t="s">
        <v>92</v>
      </c>
      <c r="B200" s="2" t="s">
        <v>6</v>
      </c>
      <c r="C200" s="27" t="s">
        <v>180</v>
      </c>
      <c r="D200" s="28" t="s">
        <v>92</v>
      </c>
      <c r="E200" s="29">
        <f>E201+E229+E247+E232</f>
        <v>8361456.2000000011</v>
      </c>
    </row>
    <row r="201" spans="1:5" ht="39" customHeight="1" x14ac:dyDescent="0.35">
      <c r="A201" s="3" t="s">
        <v>93</v>
      </c>
      <c r="B201" s="2" t="s">
        <v>6</v>
      </c>
      <c r="C201" s="27" t="s">
        <v>181</v>
      </c>
      <c r="D201" s="28" t="s">
        <v>93</v>
      </c>
      <c r="E201" s="44">
        <f>E202+E213+E222</f>
        <v>8281881.0000000009</v>
      </c>
    </row>
    <row r="202" spans="1:5" ht="36" x14ac:dyDescent="0.35">
      <c r="A202" s="4" t="s">
        <v>95</v>
      </c>
      <c r="B202" s="1" t="s">
        <v>94</v>
      </c>
      <c r="C202" s="30" t="s">
        <v>208</v>
      </c>
      <c r="D202" s="31" t="s">
        <v>95</v>
      </c>
      <c r="E202" s="41">
        <f>E203+E207+E209+E211+E205</f>
        <v>1972424.1</v>
      </c>
    </row>
    <row r="203" spans="1:5" ht="54" x14ac:dyDescent="0.35">
      <c r="A203" s="19"/>
      <c r="B203" s="20"/>
      <c r="C203" s="30" t="s">
        <v>446</v>
      </c>
      <c r="D203" s="31" t="s">
        <v>254</v>
      </c>
      <c r="E203" s="41">
        <f>E204</f>
        <v>13854.3</v>
      </c>
    </row>
    <row r="204" spans="1:5" ht="54" x14ac:dyDescent="0.35">
      <c r="A204" s="19"/>
      <c r="B204" s="20"/>
      <c r="C204" s="30" t="s">
        <v>445</v>
      </c>
      <c r="D204" s="31" t="s">
        <v>255</v>
      </c>
      <c r="E204" s="41">
        <v>13854.3</v>
      </c>
    </row>
    <row r="205" spans="1:5" ht="60.75" customHeight="1" x14ac:dyDescent="0.35">
      <c r="A205" s="19"/>
      <c r="B205" s="20"/>
      <c r="C205" s="30" t="s">
        <v>444</v>
      </c>
      <c r="D205" s="31" t="s">
        <v>325</v>
      </c>
      <c r="E205" s="41">
        <f>E206</f>
        <v>80706.5</v>
      </c>
    </row>
    <row r="206" spans="1:5" ht="72.75" customHeight="1" x14ac:dyDescent="0.35">
      <c r="A206" s="19"/>
      <c r="B206" s="20"/>
      <c r="C206" s="30" t="s">
        <v>443</v>
      </c>
      <c r="D206" s="31" t="s">
        <v>326</v>
      </c>
      <c r="E206" s="41">
        <v>80706.5</v>
      </c>
    </row>
    <row r="207" spans="1:5" ht="36" x14ac:dyDescent="0.35">
      <c r="A207" s="19"/>
      <c r="B207" s="20"/>
      <c r="C207" s="30" t="s">
        <v>442</v>
      </c>
      <c r="D207" s="31" t="s">
        <v>284</v>
      </c>
      <c r="E207" s="41">
        <f>E208</f>
        <v>6282.8</v>
      </c>
    </row>
    <row r="208" spans="1:5" ht="36" x14ac:dyDescent="0.35">
      <c r="A208" s="19"/>
      <c r="B208" s="20"/>
      <c r="C208" s="30" t="s">
        <v>441</v>
      </c>
      <c r="D208" s="31" t="s">
        <v>285</v>
      </c>
      <c r="E208" s="41">
        <v>6282.8</v>
      </c>
    </row>
    <row r="209" spans="1:7" ht="36" x14ac:dyDescent="0.35">
      <c r="A209" s="19"/>
      <c r="B209" s="20"/>
      <c r="C209" s="30" t="s">
        <v>257</v>
      </c>
      <c r="D209" s="31" t="s">
        <v>258</v>
      </c>
      <c r="E209" s="41">
        <f>E210</f>
        <v>72727.899999999994</v>
      </c>
    </row>
    <row r="210" spans="1:7" ht="36" x14ac:dyDescent="0.35">
      <c r="A210" s="19"/>
      <c r="B210" s="20"/>
      <c r="C210" s="30" t="s">
        <v>256</v>
      </c>
      <c r="D210" s="31" t="s">
        <v>259</v>
      </c>
      <c r="E210" s="41">
        <v>72727.899999999994</v>
      </c>
    </row>
    <row r="211" spans="1:7" ht="31.5" customHeight="1" x14ac:dyDescent="0.35">
      <c r="A211" s="4" t="s">
        <v>99</v>
      </c>
      <c r="B211" s="1" t="s">
        <v>94</v>
      </c>
      <c r="C211" s="30" t="s">
        <v>209</v>
      </c>
      <c r="D211" s="31" t="s">
        <v>96</v>
      </c>
      <c r="E211" s="41">
        <f>E212</f>
        <v>1798852.6</v>
      </c>
      <c r="G211" s="21"/>
    </row>
    <row r="212" spans="1:7" ht="29.25" customHeight="1" x14ac:dyDescent="0.35">
      <c r="A212" s="4" t="s">
        <v>100</v>
      </c>
      <c r="B212" s="1" t="s">
        <v>94</v>
      </c>
      <c r="C212" s="30" t="s">
        <v>210</v>
      </c>
      <c r="D212" s="31" t="s">
        <v>97</v>
      </c>
      <c r="E212" s="43">
        <v>1798852.6</v>
      </c>
      <c r="F212" s="46"/>
    </row>
    <row r="213" spans="1:7" ht="33" customHeight="1" x14ac:dyDescent="0.35">
      <c r="A213" s="4" t="s">
        <v>101</v>
      </c>
      <c r="B213" s="1" t="s">
        <v>94</v>
      </c>
      <c r="C213" s="30" t="s">
        <v>211</v>
      </c>
      <c r="D213" s="31" t="s">
        <v>191</v>
      </c>
      <c r="E213" s="41">
        <f>E214+E216+E218+E220</f>
        <v>6200129.6000000006</v>
      </c>
    </row>
    <row r="214" spans="1:7" ht="36" x14ac:dyDescent="0.35">
      <c r="A214" s="19"/>
      <c r="B214" s="20"/>
      <c r="C214" s="30" t="s">
        <v>212</v>
      </c>
      <c r="D214" s="31" t="s">
        <v>98</v>
      </c>
      <c r="E214" s="41">
        <f>E215</f>
        <v>6179666.9000000004</v>
      </c>
    </row>
    <row r="215" spans="1:7" ht="36" x14ac:dyDescent="0.35">
      <c r="A215" s="19"/>
      <c r="B215" s="20"/>
      <c r="C215" s="30" t="s">
        <v>213</v>
      </c>
      <c r="D215" s="31" t="s">
        <v>99</v>
      </c>
      <c r="E215" s="41">
        <v>6179666.9000000004</v>
      </c>
    </row>
    <row r="216" spans="1:7" ht="75" customHeight="1" x14ac:dyDescent="0.35">
      <c r="A216" s="19"/>
      <c r="B216" s="20"/>
      <c r="C216" s="30" t="s">
        <v>214</v>
      </c>
      <c r="D216" s="31" t="s">
        <v>192</v>
      </c>
      <c r="E216" s="41">
        <f>E217</f>
        <v>18783.2</v>
      </c>
    </row>
    <row r="217" spans="1:7" ht="72" x14ac:dyDescent="0.35">
      <c r="A217" s="3" t="s">
        <v>103</v>
      </c>
      <c r="B217" s="2" t="s">
        <v>102</v>
      </c>
      <c r="C217" s="30" t="s">
        <v>215</v>
      </c>
      <c r="D217" s="31" t="s">
        <v>193</v>
      </c>
      <c r="E217" s="41">
        <v>18783.2</v>
      </c>
    </row>
    <row r="218" spans="1:7" ht="54" x14ac:dyDescent="0.35">
      <c r="C218" s="30" t="s">
        <v>216</v>
      </c>
      <c r="D218" s="31" t="s">
        <v>195</v>
      </c>
      <c r="E218" s="41">
        <f>E219</f>
        <v>37.5</v>
      </c>
    </row>
    <row r="219" spans="1:7" ht="54" x14ac:dyDescent="0.35">
      <c r="C219" s="30" t="s">
        <v>217</v>
      </c>
      <c r="D219" s="31" t="s">
        <v>194</v>
      </c>
      <c r="E219" s="41">
        <v>37.5</v>
      </c>
    </row>
    <row r="220" spans="1:7" ht="36" x14ac:dyDescent="0.35">
      <c r="C220" s="30" t="s">
        <v>288</v>
      </c>
      <c r="D220" s="31" t="s">
        <v>286</v>
      </c>
      <c r="E220" s="41">
        <f>E221</f>
        <v>1642</v>
      </c>
    </row>
    <row r="221" spans="1:7" ht="36" x14ac:dyDescent="0.35">
      <c r="C221" s="30" t="s">
        <v>289</v>
      </c>
      <c r="D221" s="31" t="s">
        <v>287</v>
      </c>
      <c r="E221" s="41">
        <v>1642</v>
      </c>
    </row>
    <row r="222" spans="1:7" ht="18" x14ac:dyDescent="0.35">
      <c r="C222" s="30" t="s">
        <v>265</v>
      </c>
      <c r="D222" s="31" t="s">
        <v>260</v>
      </c>
      <c r="E222" s="41">
        <f>E223+E225+E227</f>
        <v>109327.29999999999</v>
      </c>
    </row>
    <row r="223" spans="1:7" s="38" customFormat="1" ht="54" x14ac:dyDescent="0.35">
      <c r="C223" s="30" t="s">
        <v>291</v>
      </c>
      <c r="D223" s="31" t="s">
        <v>290</v>
      </c>
      <c r="E223" s="41">
        <f>E224</f>
        <v>78062.7</v>
      </c>
    </row>
    <row r="224" spans="1:7" s="38" customFormat="1" ht="54" x14ac:dyDescent="0.35">
      <c r="C224" s="30" t="s">
        <v>293</v>
      </c>
      <c r="D224" s="31" t="s">
        <v>292</v>
      </c>
      <c r="E224" s="41">
        <v>78062.7</v>
      </c>
    </row>
    <row r="225" spans="3:5" ht="36" x14ac:dyDescent="0.35">
      <c r="C225" s="30" t="s">
        <v>262</v>
      </c>
      <c r="D225" s="31" t="s">
        <v>261</v>
      </c>
      <c r="E225" s="41">
        <f>E226</f>
        <v>1000</v>
      </c>
    </row>
    <row r="226" spans="3:5" ht="36" x14ac:dyDescent="0.35">
      <c r="C226" s="30" t="s">
        <v>264</v>
      </c>
      <c r="D226" s="31" t="s">
        <v>263</v>
      </c>
      <c r="E226" s="41">
        <v>1000</v>
      </c>
    </row>
    <row r="227" spans="3:5" s="38" customFormat="1" ht="18" x14ac:dyDescent="0.35">
      <c r="C227" s="30" t="s">
        <v>295</v>
      </c>
      <c r="D227" s="31" t="s">
        <v>294</v>
      </c>
      <c r="E227" s="41">
        <f>E228</f>
        <v>30264.6</v>
      </c>
    </row>
    <row r="228" spans="3:5" s="38" customFormat="1" ht="18" x14ac:dyDescent="0.35">
      <c r="C228" s="30" t="s">
        <v>297</v>
      </c>
      <c r="D228" s="31" t="s">
        <v>296</v>
      </c>
      <c r="E228" s="41">
        <v>30264.6</v>
      </c>
    </row>
    <row r="229" spans="3:5" ht="35" x14ac:dyDescent="0.35">
      <c r="C229" s="32" t="s">
        <v>202</v>
      </c>
      <c r="D229" s="28" t="s">
        <v>203</v>
      </c>
      <c r="E229" s="29">
        <f>E230</f>
        <v>100000</v>
      </c>
    </row>
    <row r="230" spans="3:5" ht="36" x14ac:dyDescent="0.35">
      <c r="C230" s="30" t="s">
        <v>220</v>
      </c>
      <c r="D230" s="31" t="s">
        <v>204</v>
      </c>
      <c r="E230" s="34">
        <f>E231</f>
        <v>100000</v>
      </c>
    </row>
    <row r="231" spans="3:5" ht="36" x14ac:dyDescent="0.35">
      <c r="C231" s="30" t="s">
        <v>218</v>
      </c>
      <c r="D231" s="31" t="s">
        <v>219</v>
      </c>
      <c r="E231" s="34">
        <v>100000</v>
      </c>
    </row>
    <row r="232" spans="3:5" ht="70" x14ac:dyDescent="0.35">
      <c r="C232" s="32" t="s">
        <v>414</v>
      </c>
      <c r="D232" s="48" t="s">
        <v>415</v>
      </c>
      <c r="E232" s="44">
        <f>E233</f>
        <v>3091.5</v>
      </c>
    </row>
    <row r="233" spans="3:5" ht="72" x14ac:dyDescent="0.35">
      <c r="C233" s="30" t="s">
        <v>416</v>
      </c>
      <c r="D233" s="42" t="s">
        <v>417</v>
      </c>
      <c r="E233" s="41">
        <f>E234</f>
        <v>3091.5</v>
      </c>
    </row>
    <row r="234" spans="3:5" ht="72" x14ac:dyDescent="0.35">
      <c r="C234" s="30" t="s">
        <v>418</v>
      </c>
      <c r="D234" s="49" t="s">
        <v>419</v>
      </c>
      <c r="E234" s="41">
        <f>E235</f>
        <v>3091.5</v>
      </c>
    </row>
    <row r="235" spans="3:5" ht="36" x14ac:dyDescent="0.35">
      <c r="C235" s="30" t="s">
        <v>420</v>
      </c>
      <c r="D235" s="45" t="s">
        <v>421</v>
      </c>
      <c r="E235" s="41">
        <f>E236+E242+E244</f>
        <v>3091.5</v>
      </c>
    </row>
    <row r="236" spans="3:5" ht="36" x14ac:dyDescent="0.35">
      <c r="C236" s="30" t="s">
        <v>422</v>
      </c>
      <c r="D236" s="45" t="s">
        <v>423</v>
      </c>
      <c r="E236" s="34">
        <f>E237+E238</f>
        <v>2115.9</v>
      </c>
    </row>
    <row r="237" spans="3:5" ht="36" x14ac:dyDescent="0.35">
      <c r="C237" s="30" t="s">
        <v>432</v>
      </c>
      <c r="D237" s="45" t="s">
        <v>436</v>
      </c>
      <c r="E237" s="41">
        <v>7.9</v>
      </c>
    </row>
    <row r="238" spans="3:5" ht="36" x14ac:dyDescent="0.35">
      <c r="C238" s="30" t="s">
        <v>424</v>
      </c>
      <c r="D238" s="45" t="s">
        <v>437</v>
      </c>
      <c r="E238" s="34">
        <f>E240+E241+E239</f>
        <v>2108</v>
      </c>
    </row>
    <row r="239" spans="3:5" ht="36" x14ac:dyDescent="0.35">
      <c r="C239" s="30" t="s">
        <v>434</v>
      </c>
      <c r="D239" s="45" t="s">
        <v>437</v>
      </c>
      <c r="E239" s="34">
        <v>1644.4</v>
      </c>
    </row>
    <row r="240" spans="3:5" ht="36" x14ac:dyDescent="0.35">
      <c r="C240" s="30" t="s">
        <v>425</v>
      </c>
      <c r="D240" s="45" t="s">
        <v>437</v>
      </c>
      <c r="E240" s="41">
        <v>36.6</v>
      </c>
    </row>
    <row r="241" spans="3:5" ht="36" x14ac:dyDescent="0.35">
      <c r="C241" s="30" t="s">
        <v>433</v>
      </c>
      <c r="D241" s="45" t="s">
        <v>437</v>
      </c>
      <c r="E241" s="41">
        <v>427</v>
      </c>
    </row>
    <row r="242" spans="3:5" ht="36" x14ac:dyDescent="0.35">
      <c r="C242" s="30" t="s">
        <v>426</v>
      </c>
      <c r="D242" s="31" t="s">
        <v>427</v>
      </c>
      <c r="E242" s="34">
        <f>E243</f>
        <v>0.4</v>
      </c>
    </row>
    <row r="243" spans="3:5" ht="36" x14ac:dyDescent="0.35">
      <c r="C243" s="30" t="s">
        <v>428</v>
      </c>
      <c r="D243" s="45" t="s">
        <v>438</v>
      </c>
      <c r="E243" s="41">
        <v>0.4</v>
      </c>
    </row>
    <row r="244" spans="3:5" ht="36" x14ac:dyDescent="0.35">
      <c r="C244" s="30" t="s">
        <v>429</v>
      </c>
      <c r="D244" s="31" t="s">
        <v>430</v>
      </c>
      <c r="E244" s="41">
        <f>E245+E246</f>
        <v>975.2</v>
      </c>
    </row>
    <row r="245" spans="3:5" ht="36" x14ac:dyDescent="0.35">
      <c r="C245" s="30" t="s">
        <v>435</v>
      </c>
      <c r="D245" s="45" t="s">
        <v>439</v>
      </c>
      <c r="E245" s="41">
        <v>28</v>
      </c>
    </row>
    <row r="246" spans="3:5" ht="36" x14ac:dyDescent="0.35">
      <c r="C246" s="30" t="s">
        <v>431</v>
      </c>
      <c r="D246" s="45" t="s">
        <v>440</v>
      </c>
      <c r="E246" s="41">
        <v>947.2</v>
      </c>
    </row>
    <row r="247" spans="3:5" ht="52.5" x14ac:dyDescent="0.35">
      <c r="C247" s="32" t="s">
        <v>276</v>
      </c>
      <c r="D247" s="28" t="s">
        <v>277</v>
      </c>
      <c r="E247" s="29">
        <f>E248</f>
        <v>-23516.3</v>
      </c>
    </row>
    <row r="248" spans="3:5" ht="36" x14ac:dyDescent="0.35">
      <c r="C248" s="30" t="s">
        <v>278</v>
      </c>
      <c r="D248" s="31" t="s">
        <v>279</v>
      </c>
      <c r="E248" s="34">
        <f>E249</f>
        <v>-23516.3</v>
      </c>
    </row>
    <row r="249" spans="3:5" ht="54" x14ac:dyDescent="0.35">
      <c r="C249" s="30" t="s">
        <v>280</v>
      </c>
      <c r="D249" s="31" t="s">
        <v>281</v>
      </c>
      <c r="E249" s="34">
        <v>-23516.3</v>
      </c>
    </row>
    <row r="250" spans="3:5" ht="17.5" x14ac:dyDescent="0.35">
      <c r="C250" s="27" t="s">
        <v>102</v>
      </c>
      <c r="D250" s="28" t="s">
        <v>103</v>
      </c>
      <c r="E250" s="29">
        <f>E16+E200</f>
        <v>19493893.399999999</v>
      </c>
    </row>
  </sheetData>
  <mergeCells count="10">
    <mergeCell ref="C11:E11"/>
    <mergeCell ref="C1:E1"/>
    <mergeCell ref="C2:E2"/>
    <mergeCell ref="C3:E3"/>
    <mergeCell ref="C4:E4"/>
    <mergeCell ref="A13:A14"/>
    <mergeCell ref="B13:B14"/>
    <mergeCell ref="C13:C14"/>
    <mergeCell ref="D13:D14"/>
    <mergeCell ref="E13:E14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4" manualBreakCount="4">
    <brk id="69" min="1" max="4" man="1"/>
    <brk id="139" min="1" max="4" man="1"/>
    <brk id="150" min="1" max="4" man="1"/>
    <brk id="179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2020-10-04T06:13:08Z</cp:lastPrinted>
  <dcterms:created xsi:type="dcterms:W3CDTF">2006-02-07T12:07:20Z</dcterms:created>
  <dcterms:modified xsi:type="dcterms:W3CDTF">2020-11-05T08:52:22Z</dcterms:modified>
</cp:coreProperties>
</file>